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АПП_профил_анализ_СПЕЦ-ТИ" sheetId="1" r:id="rId1"/>
  </sheets>
  <externalReferences>
    <externalReference r:id="rId2"/>
  </externalReferences>
  <definedNames>
    <definedName name="Kbcn" localSheetId="0">#REF!</definedName>
    <definedName name="_xlnm.Database" localSheetId="0">#REF!</definedName>
    <definedName name="_xlnm.Database">#REF!</definedName>
    <definedName name="_xlnm.Print_Area" localSheetId="0">'АПП_профил_анализ_СПЕЦ-ТИ'!$A$1:$N$55</definedName>
  </definedNames>
  <calcPr calcId="145621"/>
</workbook>
</file>

<file path=xl/calcChain.xml><?xml version="1.0" encoding="utf-8"?>
<calcChain xmlns="http://schemas.openxmlformats.org/spreadsheetml/2006/main">
  <c r="L54" i="1" l="1"/>
  <c r="I54" i="1"/>
  <c r="D51" i="1"/>
  <c r="G49" i="1"/>
  <c r="I49" i="1" s="1"/>
  <c r="E49" i="1"/>
  <c r="C49" i="1"/>
  <c r="M48" i="1"/>
  <c r="L48" i="1"/>
  <c r="N48" i="1" s="1"/>
  <c r="I48" i="1"/>
  <c r="K48" i="1" s="1"/>
  <c r="F48" i="1"/>
  <c r="E48" i="1"/>
  <c r="M47" i="1"/>
  <c r="L47" i="1"/>
  <c r="N47" i="1" s="1"/>
  <c r="I47" i="1"/>
  <c r="K47" i="1" s="1"/>
  <c r="E47" i="1"/>
  <c r="L46" i="1"/>
  <c r="N46" i="1" s="1"/>
  <c r="H46" i="1"/>
  <c r="F46" i="1"/>
  <c r="I46" i="1" s="1"/>
  <c r="E46" i="1"/>
  <c r="M45" i="1"/>
  <c r="L45" i="1"/>
  <c r="N45" i="1" s="1"/>
  <c r="I45" i="1"/>
  <c r="K45" i="1" s="1"/>
  <c r="H45" i="1"/>
  <c r="F45" i="1"/>
  <c r="E45" i="1"/>
  <c r="N44" i="1"/>
  <c r="L44" i="1"/>
  <c r="M44" i="1" s="1"/>
  <c r="J44" i="1"/>
  <c r="I44" i="1"/>
  <c r="K44" i="1" s="1"/>
  <c r="E44" i="1"/>
  <c r="M43" i="1"/>
  <c r="L43" i="1"/>
  <c r="N43" i="1" s="1"/>
  <c r="H43" i="1"/>
  <c r="F43" i="1"/>
  <c r="I43" i="1" s="1"/>
  <c r="E43" i="1"/>
  <c r="N42" i="1"/>
  <c r="L42" i="1"/>
  <c r="M42" i="1" s="1"/>
  <c r="J42" i="1"/>
  <c r="I42" i="1"/>
  <c r="K42" i="1" s="1"/>
  <c r="E42" i="1"/>
  <c r="L41" i="1"/>
  <c r="N41" i="1" s="1"/>
  <c r="I41" i="1"/>
  <c r="K41" i="1" s="1"/>
  <c r="H41" i="1"/>
  <c r="F41" i="1"/>
  <c r="E41" i="1"/>
  <c r="C41" i="1"/>
  <c r="M41" i="1" s="1"/>
  <c r="M40" i="1"/>
  <c r="L40" i="1"/>
  <c r="H40" i="1"/>
  <c r="F40" i="1"/>
  <c r="I40" i="1" s="1"/>
  <c r="E40" i="1"/>
  <c r="N40" i="1" s="1"/>
  <c r="L39" i="1"/>
  <c r="N39" i="1" s="1"/>
  <c r="J39" i="1"/>
  <c r="I39" i="1"/>
  <c r="E39" i="1"/>
  <c r="K39" i="1" s="1"/>
  <c r="K38" i="1"/>
  <c r="I38" i="1"/>
  <c r="J38" i="1" s="1"/>
  <c r="E38" i="1"/>
  <c r="L37" i="1"/>
  <c r="M37" i="1" s="1"/>
  <c r="H37" i="1"/>
  <c r="G37" i="1"/>
  <c r="F37" i="1"/>
  <c r="I37" i="1" s="1"/>
  <c r="E37" i="1"/>
  <c r="L36" i="1"/>
  <c r="N36" i="1" s="1"/>
  <c r="H36" i="1"/>
  <c r="F36" i="1"/>
  <c r="I36" i="1" s="1"/>
  <c r="E36" i="1"/>
  <c r="M35" i="1"/>
  <c r="L35" i="1"/>
  <c r="N35" i="1" s="1"/>
  <c r="I35" i="1"/>
  <c r="K35" i="1" s="1"/>
  <c r="H35" i="1"/>
  <c r="F35" i="1"/>
  <c r="E35" i="1"/>
  <c r="L34" i="1"/>
  <c r="M34" i="1" s="1"/>
  <c r="H34" i="1"/>
  <c r="I34" i="1" s="1"/>
  <c r="F34" i="1"/>
  <c r="E34" i="1"/>
  <c r="N34" i="1" s="1"/>
  <c r="I33" i="1"/>
  <c r="J33" i="1" s="1"/>
  <c r="E33" i="1"/>
  <c r="L32" i="1"/>
  <c r="M32" i="1" s="1"/>
  <c r="J32" i="1"/>
  <c r="I32" i="1"/>
  <c r="K32" i="1" s="1"/>
  <c r="E32" i="1"/>
  <c r="I31" i="1"/>
  <c r="L31" i="1" s="1"/>
  <c r="E31" i="1"/>
  <c r="L30" i="1"/>
  <c r="N30" i="1" s="1"/>
  <c r="H30" i="1"/>
  <c r="G30" i="1"/>
  <c r="G51" i="1" s="1"/>
  <c r="F30" i="1"/>
  <c r="I30" i="1" s="1"/>
  <c r="E30" i="1"/>
  <c r="L29" i="1"/>
  <c r="M29" i="1" s="1"/>
  <c r="J29" i="1"/>
  <c r="I29" i="1"/>
  <c r="K29" i="1" s="1"/>
  <c r="E29" i="1"/>
  <c r="M28" i="1"/>
  <c r="L28" i="1"/>
  <c r="N28" i="1" s="1"/>
  <c r="H28" i="1"/>
  <c r="F28" i="1"/>
  <c r="I28" i="1" s="1"/>
  <c r="E28" i="1"/>
  <c r="L27" i="1"/>
  <c r="N27" i="1" s="1"/>
  <c r="H27" i="1"/>
  <c r="I27" i="1" s="1"/>
  <c r="F27" i="1"/>
  <c r="E27" i="1"/>
  <c r="I26" i="1"/>
  <c r="J26" i="1" s="1"/>
  <c r="E26" i="1"/>
  <c r="L25" i="1"/>
  <c r="M25" i="1" s="1"/>
  <c r="H25" i="1"/>
  <c r="I25" i="1" s="1"/>
  <c r="F25" i="1"/>
  <c r="E25" i="1"/>
  <c r="M24" i="1"/>
  <c r="L24" i="1"/>
  <c r="H24" i="1"/>
  <c r="F24" i="1"/>
  <c r="I24" i="1" s="1"/>
  <c r="E24" i="1"/>
  <c r="N24" i="1" s="1"/>
  <c r="L23" i="1"/>
  <c r="N23" i="1" s="1"/>
  <c r="J23" i="1"/>
  <c r="I23" i="1"/>
  <c r="E23" i="1"/>
  <c r="K23" i="1" s="1"/>
  <c r="M22" i="1"/>
  <c r="L22" i="1"/>
  <c r="H22" i="1"/>
  <c r="F22" i="1"/>
  <c r="I22" i="1" s="1"/>
  <c r="E22" i="1"/>
  <c r="N22" i="1" s="1"/>
  <c r="L21" i="1"/>
  <c r="N21" i="1" s="1"/>
  <c r="H21" i="1"/>
  <c r="F21" i="1"/>
  <c r="I21" i="1" s="1"/>
  <c r="E21" i="1"/>
  <c r="I20" i="1"/>
  <c r="L20" i="1" s="1"/>
  <c r="H20" i="1"/>
  <c r="F20" i="1"/>
  <c r="E20" i="1"/>
  <c r="L19" i="1"/>
  <c r="M19" i="1" s="1"/>
  <c r="H19" i="1"/>
  <c r="I19" i="1" s="1"/>
  <c r="F19" i="1"/>
  <c r="E19" i="1"/>
  <c r="M18" i="1"/>
  <c r="L18" i="1"/>
  <c r="H18" i="1"/>
  <c r="F18" i="1"/>
  <c r="I18" i="1" s="1"/>
  <c r="E18" i="1"/>
  <c r="N18" i="1" s="1"/>
  <c r="L17" i="1"/>
  <c r="N17" i="1" s="1"/>
  <c r="H17" i="1"/>
  <c r="F17" i="1"/>
  <c r="I17" i="1" s="1"/>
  <c r="E17" i="1"/>
  <c r="M16" i="1"/>
  <c r="L16" i="1"/>
  <c r="N16" i="1" s="1"/>
  <c r="I16" i="1"/>
  <c r="K16" i="1" s="1"/>
  <c r="H16" i="1"/>
  <c r="F16" i="1"/>
  <c r="E16" i="1"/>
  <c r="L15" i="1"/>
  <c r="M15" i="1" s="1"/>
  <c r="H15" i="1"/>
  <c r="I15" i="1" s="1"/>
  <c r="F15" i="1"/>
  <c r="E15" i="1"/>
  <c r="I14" i="1"/>
  <c r="J14" i="1" s="1"/>
  <c r="E14" i="1"/>
  <c r="L13" i="1"/>
  <c r="M13" i="1" s="1"/>
  <c r="H13" i="1"/>
  <c r="I13" i="1" s="1"/>
  <c r="F13" i="1"/>
  <c r="E13" i="1"/>
  <c r="M12" i="1"/>
  <c r="L12" i="1"/>
  <c r="H12" i="1"/>
  <c r="F12" i="1"/>
  <c r="I12" i="1" s="1"/>
  <c r="E12" i="1"/>
  <c r="N12" i="1" s="1"/>
  <c r="L11" i="1"/>
  <c r="J11" i="1"/>
  <c r="I11" i="1"/>
  <c r="E11" i="1"/>
  <c r="K11" i="1" s="1"/>
  <c r="M10" i="1"/>
  <c r="L10" i="1"/>
  <c r="I10" i="1"/>
  <c r="J10" i="1" s="1"/>
  <c r="H10" i="1"/>
  <c r="F10" i="1"/>
  <c r="F51" i="1" s="1"/>
  <c r="F53" i="1" s="1"/>
  <c r="E10" i="1"/>
  <c r="N10" i="1" s="1"/>
  <c r="N9" i="1"/>
  <c r="L9" i="1"/>
  <c r="M9" i="1" s="1"/>
  <c r="J9" i="1"/>
  <c r="H9" i="1"/>
  <c r="H51" i="1" s="1"/>
  <c r="F9" i="1"/>
  <c r="I9" i="1" s="1"/>
  <c r="K9" i="1" s="1"/>
  <c r="E9" i="1"/>
  <c r="K19" i="1" l="1"/>
  <c r="J19" i="1"/>
  <c r="K24" i="1"/>
  <c r="J24" i="1"/>
  <c r="K27" i="1"/>
  <c r="J27" i="1"/>
  <c r="K30" i="1"/>
  <c r="J30" i="1"/>
  <c r="K10" i="1"/>
  <c r="K12" i="1"/>
  <c r="J12" i="1"/>
  <c r="J51" i="1" s="1"/>
  <c r="E51" i="1"/>
  <c r="K15" i="1"/>
  <c r="J15" i="1"/>
  <c r="N20" i="1"/>
  <c r="M20" i="1"/>
  <c r="N31" i="1"/>
  <c r="M31" i="1"/>
  <c r="K49" i="1"/>
  <c r="J49" i="1"/>
  <c r="L49" i="1"/>
  <c r="K17" i="1"/>
  <c r="J17" i="1"/>
  <c r="K18" i="1"/>
  <c r="J18" i="1"/>
  <c r="K25" i="1"/>
  <c r="J25" i="1"/>
  <c r="K34" i="1"/>
  <c r="J34" i="1"/>
  <c r="N11" i="1"/>
  <c r="M11" i="1"/>
  <c r="K13" i="1"/>
  <c r="J13" i="1"/>
  <c r="K21" i="1"/>
  <c r="J21" i="1"/>
  <c r="K22" i="1"/>
  <c r="J22" i="1"/>
  <c r="K28" i="1"/>
  <c r="J28" i="1"/>
  <c r="K36" i="1"/>
  <c r="J36" i="1"/>
  <c r="K37" i="1"/>
  <c r="J37" i="1"/>
  <c r="J40" i="1"/>
  <c r="K40" i="1"/>
  <c r="K43" i="1"/>
  <c r="J43" i="1"/>
  <c r="K46" i="1"/>
  <c r="J46" i="1"/>
  <c r="N13" i="1"/>
  <c r="K14" i="1"/>
  <c r="N15" i="1"/>
  <c r="N19" i="1"/>
  <c r="N25" i="1"/>
  <c r="K26" i="1"/>
  <c r="N29" i="1"/>
  <c r="N32" i="1"/>
  <c r="K33" i="1"/>
  <c r="N37" i="1"/>
  <c r="L14" i="1"/>
  <c r="J16" i="1"/>
  <c r="M17" i="1"/>
  <c r="J20" i="1"/>
  <c r="M21" i="1"/>
  <c r="M23" i="1"/>
  <c r="L26" i="1"/>
  <c r="M30" i="1"/>
  <c r="J31" i="1"/>
  <c r="L33" i="1"/>
  <c r="J35" i="1"/>
  <c r="M36" i="1"/>
  <c r="L38" i="1"/>
  <c r="M39" i="1"/>
  <c r="J41" i="1"/>
  <c r="J45" i="1"/>
  <c r="M46" i="1"/>
  <c r="J47" i="1"/>
  <c r="J48" i="1"/>
  <c r="I51" i="1"/>
  <c r="I55" i="1" s="1"/>
  <c r="K31" i="1"/>
  <c r="K20" i="1"/>
  <c r="M27" i="1"/>
  <c r="C51" i="1"/>
  <c r="C53" i="1" s="1"/>
  <c r="N26" i="1" l="1"/>
  <c r="M26" i="1"/>
  <c r="N33" i="1"/>
  <c r="M33" i="1"/>
  <c r="K51" i="1"/>
  <c r="N38" i="1"/>
  <c r="M38" i="1"/>
  <c r="L51" i="1"/>
  <c r="L55" i="1" s="1"/>
  <c r="N14" i="1"/>
  <c r="M14" i="1"/>
  <c r="M51" i="1" s="1"/>
  <c r="N49" i="1"/>
  <c r="M49" i="1"/>
  <c r="N51" i="1" l="1"/>
</calcChain>
</file>

<file path=xl/sharedStrings.xml><?xml version="1.0" encoding="utf-8"?>
<sst xmlns="http://schemas.openxmlformats.org/spreadsheetml/2006/main" count="141" uniqueCount="113">
  <si>
    <t>Раздел I. Сведения об объемах и стоимости медицинской помощи оказываемой амбулаторно</t>
  </si>
  <si>
    <r>
      <t xml:space="preserve">с профилактической целью </t>
    </r>
    <r>
      <rPr>
        <sz val="14"/>
        <rFont val="Times New Roman"/>
        <family val="1"/>
        <charset val="204"/>
      </rPr>
      <t>(посещения)</t>
    </r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</si>
  <si>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</si>
  <si>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</si>
  <si>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</si>
  <si>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</si>
  <si>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2021г.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30.11.2021 
№799-пП)
</t>
    </r>
  </si>
  <si>
    <t>Посещения с профилактической целью</t>
  </si>
  <si>
    <t>Объемы медицинской помощи</t>
  </si>
  <si>
    <r>
      <t xml:space="preserve">Факт за 10 месяцев 2021г. </t>
    </r>
    <r>
      <rPr>
        <sz val="7"/>
        <rFont val="Tahoma"/>
        <family val="2"/>
        <charset val="204"/>
      </rPr>
      <t xml:space="preserve">
(факт за 10 мес. 2021г. по форме ФМПП)</t>
    </r>
  </si>
  <si>
    <r>
      <t xml:space="preserve">Факт 10 месяцев 2021г.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10 мес. 2021г. по форме ФМПП)</t>
    </r>
  </si>
  <si>
    <r>
      <t xml:space="preserve">Объемы заявленные медицинскими организациями на 2022 год  </t>
    </r>
    <r>
      <rPr>
        <sz val="6"/>
        <rFont val="Tahoma"/>
        <family val="2"/>
        <charset val="204"/>
      </rPr>
      <t>(включая диспансеризации и проф осмотры)</t>
    </r>
  </si>
  <si>
    <t>Диспансеризации и профилактические осмотры</t>
  </si>
  <si>
    <t>Объемы предоставления медицинской помощи за пределами Пензенской области лицам, застрахованным на территории Пензенской области  на 2022г.</t>
  </si>
  <si>
    <t>ИТОГО
на 2022г.
заявленные мо объемы  с учетом МТР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</si>
  <si>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2022г. - проект ТПОМС на 2021г.</t>
    </r>
    <r>
      <rPr>
        <sz val="7"/>
        <rFont val="Tahoma"/>
        <family val="2"/>
        <charset val="204"/>
      </rPr>
      <t xml:space="preserve">
("+" заявлено на 2022г. больше, чем в проекте ТПОМС на 2021г.; 
"-" - заявлено на 2022г. меньше, чем в проекте ТПОМС на 2021г.)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</si>
  <si>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2022г. - факт 2021г. из 10 мес. 2021г.</t>
    </r>
    <r>
      <rPr>
        <sz val="7"/>
        <rFont val="Tahoma"/>
        <family val="2"/>
        <charset val="204"/>
      </rPr>
      <t xml:space="preserve">
("+" заявлено на 2022г. больше факта за 2021г.; "-" - заявлено на 2022г. меньше факта за 2021г.)</t>
    </r>
  </si>
  <si>
    <t>ПРОЕКТ
Распределено на 2022г.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</si>
  <si>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2022г. - проект ТПОМС на 2021г. </t>
    </r>
    <r>
      <rPr>
        <sz val="7"/>
        <rFont val="Tahoma"/>
        <family val="2"/>
        <charset val="204"/>
      </rPr>
      <t xml:space="preserve">
("+"- распределено на 2022г. больше проекта ТПОМС на 2021г.; 
"-" - распределено на 2022г. меньше проекта ТПОМС на 2021г.)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</si>
  <si>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2022г. - факт 2021г. </t>
    </r>
    <r>
      <rPr>
        <sz val="7"/>
        <rFont val="Tahoma"/>
        <family val="2"/>
        <charset val="204"/>
      </rPr>
      <t xml:space="preserve">
("+" распределено на 2022г. больше факта за 2021г.; "-" - распределено на 2022г. меньше факта за 2021г.</t>
    </r>
  </si>
  <si>
    <t>посещения с профилак- тической целью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</si>
  <si>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</si>
  <si>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</si>
  <si>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</si>
  <si>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</si>
  <si>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</si>
  <si>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</si>
  <si>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</si>
  <si>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</si>
  <si>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</si>
  <si>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</si>
  <si>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</si>
  <si>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</si>
  <si>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</si>
  <si>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</si>
  <si>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</si>
  <si>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</si>
  <si>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</si>
  <si>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</si>
  <si>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</si>
  <si>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</si>
  <si>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</si>
  <si>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</si>
  <si>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</si>
  <si>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Инфекционные болезни</t>
  </si>
  <si>
    <t>Кардиология</t>
  </si>
  <si>
    <t>Колопроктология</t>
  </si>
  <si>
    <t>Медицинская реабилитация</t>
  </si>
  <si>
    <t>Неврология</t>
  </si>
  <si>
    <t>Нейрохирургия</t>
  </si>
  <si>
    <t>Неонатология</t>
  </si>
  <si>
    <t>Нефрология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</si>
  <si>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</si>
  <si>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</si>
  <si>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</si>
  <si>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</si>
  <si>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</si>
  <si>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</si>
  <si>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</si>
  <si>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</si>
  <si>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</si>
  <si>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</si>
  <si>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</si>
  <si>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</si>
  <si>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</si>
  <si>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</si>
  <si>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</si>
  <si>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</si>
  <si>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</si>
  <si>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</si>
  <si>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</si>
  <si>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</si>
  <si>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</si>
  <si>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</si>
  <si>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</si>
  <si>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</si>
  <si>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</si>
  <si>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</si>
  <si>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</si>
  <si>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</si>
  <si>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</si>
  <si>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</si>
  <si>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</si>
  <si>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</si>
  <si>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</si>
  <si>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</si>
  <si>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</si>
  <si>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</si>
  <si>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</si>
  <si>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</si>
  <si>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</si>
  <si>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</si>
  <si>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</si>
  <si>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</si>
  <si>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</si>
  <si>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</si>
  <si>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</si>
  <si>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</si>
  <si>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</si>
  <si>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</si>
  <si>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</si>
  <si>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 xml:space="preserve">Диспансеризация 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</si>
  <si>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</si>
  <si>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</si>
  <si>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</si>
  <si>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</si>
  <si>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</si>
  <si>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</si>
  <si>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</si>
  <si>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</si>
  <si>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в том числе детская урология-андрология</t>
  </si>
  <si>
    <t>*) в том числе детская урология-андрология 1 744 обращения</t>
  </si>
  <si>
    <t>Приложение № 1.5.4.1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</si>
</sst>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##\ ###\ ###\ ##0"/>
    <numFmt numFmtId="165" formatCode="_-* #,##0\ _₽_-;\-* #,##0\ _₽_-;_-* &quot;-&quot;??\ _₽_-;_-@_-"/>
    <numFmt numFmtId="166" formatCode="###\ ###\ ###\ ##0.00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.00&quot;р.&quot;_-;\-* #,##0.00&quot;р.&quot;_-;_-* &quot;-&quot;??&quot;р.&quot;_-;_-@_-"/>
    <numFmt numFmtId="172" formatCode="_-* #,##0\ _р_._-;\-* #,##0\ _р_._-;_-* &quot;-&quot;\ _р_._-;_-@_-"/>
    <numFmt numFmtId="173" formatCode="_-* #,##0.00\ _р_._-;\-* #,##0.00\ _р_._-;_-* &quot;-&quot;??\ _р_._-;_-@_-"/>
    <numFmt numFmtId="174" formatCode="_-* #,##0.00_р_._-;\-* #,##0.00_р_._-;_-* &quot;-&quot;??_р_._-;_-@_-"/>
    <numFmt numFmtId="175" formatCode="_(* #,##0.00_);_(* \(#,##0.00\);_(* &quot;-&quot;??_);_(@_)"/>
    <numFmt numFmtId="176" formatCode="_-* #,##0.00_р_._-;\-* #,##0.00_р_._-;_-* \-??_р_.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6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1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1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3" borderId="0" applyNumberFormat="0" applyBorder="0" applyAlignment="0" applyProtection="0"/>
    <xf numFmtId="0" fontId="19" fillId="31" borderId="0" applyNumberFormat="0" applyBorder="0" applyAlignment="0" applyProtection="0"/>
    <xf numFmtId="0" fontId="19" fillId="25" borderId="0" applyNumberFormat="0" applyBorder="0" applyAlignment="0" applyProtection="0"/>
    <xf numFmtId="0" fontId="20" fillId="16" borderId="0" applyNumberFormat="0" applyBorder="0" applyAlignment="0" applyProtection="0"/>
    <xf numFmtId="0" fontId="21" fillId="19" borderId="7" applyNumberFormat="0" applyAlignment="0" applyProtection="0"/>
    <xf numFmtId="0" fontId="22" fillId="30" borderId="8" applyNumberFormat="0" applyAlignment="0" applyProtection="0"/>
    <xf numFmtId="167" fontId="23" fillId="0" borderId="0"/>
    <xf numFmtId="168" fontId="18" fillId="0" borderId="0" applyBorder="0" applyProtection="0"/>
    <xf numFmtId="0" fontId="18" fillId="0" borderId="0"/>
    <xf numFmtId="169" fontId="23" fillId="0" borderId="0"/>
    <xf numFmtId="0" fontId="24" fillId="0" borderId="0" applyNumberFormat="0" applyFill="0" applyBorder="0" applyAlignment="0" applyProtection="0"/>
    <xf numFmtId="0" fontId="25" fillId="15" borderId="0" applyNumberFormat="0" applyBorder="0" applyAlignment="0" applyProtection="0"/>
    <xf numFmtId="0" fontId="26" fillId="0" borderId="0" applyNumberFormat="0" applyBorder="0" applyProtection="0">
      <alignment horizontal="center"/>
    </xf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Border="0" applyProtection="0">
      <alignment horizontal="center" textRotation="90"/>
    </xf>
    <xf numFmtId="0" fontId="30" fillId="11" borderId="7" applyNumberFormat="0" applyAlignment="0" applyProtection="0"/>
    <xf numFmtId="0" fontId="31" fillId="0" borderId="12" applyNumberFormat="0" applyFill="0" applyAlignment="0" applyProtection="0"/>
    <xf numFmtId="0" fontId="32" fillId="20" borderId="0" applyNumberFormat="0" applyBorder="0" applyAlignment="0" applyProtection="0"/>
    <xf numFmtId="0" fontId="33" fillId="0" borderId="0"/>
    <xf numFmtId="0" fontId="18" fillId="0" borderId="0"/>
    <xf numFmtId="0" fontId="34" fillId="0" borderId="0"/>
    <xf numFmtId="0" fontId="35" fillId="13" borderId="13" applyNumberFormat="0" applyFont="0" applyAlignment="0" applyProtection="0"/>
    <xf numFmtId="0" fontId="36" fillId="19" borderId="14" applyNumberFormat="0" applyAlignment="0" applyProtection="0"/>
    <xf numFmtId="0" fontId="37" fillId="0" borderId="0" applyNumberFormat="0" applyBorder="0" applyProtection="0"/>
    <xf numFmtId="170" fontId="37" fillId="0" borderId="0" applyBorder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0" fillId="11" borderId="7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36" fillId="19" borderId="14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21" fillId="19" borderId="7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71" fontId="42" fillId="0" borderId="0" applyFont="0" applyFill="0" applyBorder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22" fillId="30" borderId="8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47" fillId="0" borderId="0"/>
    <xf numFmtId="0" fontId="48" fillId="0" borderId="0"/>
    <xf numFmtId="0" fontId="49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33" fillId="0" borderId="0"/>
    <xf numFmtId="0" fontId="33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5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52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42" fillId="0" borderId="0"/>
    <xf numFmtId="0" fontId="51" fillId="0" borderId="0"/>
    <xf numFmtId="0" fontId="52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6" fillId="0" borderId="0"/>
    <xf numFmtId="0" fontId="50" fillId="0" borderId="0"/>
    <xf numFmtId="0" fontId="47" fillId="0" borderId="0"/>
    <xf numFmtId="0" fontId="18" fillId="0" borderId="0"/>
    <xf numFmtId="0" fontId="47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1" fillId="0" borderId="0"/>
    <xf numFmtId="0" fontId="49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47" fillId="0" borderId="0"/>
    <xf numFmtId="0" fontId="1" fillId="0" borderId="0"/>
    <xf numFmtId="0" fontId="56" fillId="0" borderId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1" fillId="2" borderId="1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0" fontId="42" fillId="13" borderId="13" applyNumberFormat="0" applyFont="0" applyAlignment="0" applyProtection="0"/>
    <xf numFmtId="9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5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2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6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4" fontId="18" fillId="0" borderId="0" applyFont="0" applyFill="0" applyBorder="0" applyAlignment="0" applyProtection="0"/>
    <xf numFmtId="176" fontId="52" fillId="0" borderId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</cellStyleXfs>
  <cellXfs count="52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2" xfId="1" applyFont="1" applyBorder="1" applyAlignment="1">
      <alignment vertical="center"/>
    </xf>
    <xf numFmtId="0" fontId="3" fillId="0" borderId="2" xfId="1" applyFont="1" applyBorder="1"/>
    <xf numFmtId="0" fontId="5" fillId="0" borderId="0" xfId="1" applyFont="1"/>
    <xf numFmtId="0" fontId="3" fillId="0" borderId="0" xfId="1" applyFont="1" applyBorder="1"/>
    <xf numFmtId="0" fontId="8" fillId="0" borderId="3" xfId="1" applyFont="1" applyBorder="1" applyAlignment="1">
      <alignment horizontal="center" vertical="center" wrapText="1"/>
    </xf>
    <xf numFmtId="0" fontId="3" fillId="0" borderId="3" xfId="1" applyFont="1" applyBorder="1"/>
    <xf numFmtId="0" fontId="8" fillId="0" borderId="3" xfId="1" applyFont="1" applyBorder="1" applyAlignment="1">
      <alignment horizontal="center" vertical="center"/>
    </xf>
    <xf numFmtId="0" fontId="11" fillId="8" borderId="3" xfId="1" applyFont="1" applyFill="1" applyBorder="1" applyAlignment="1">
      <alignment vertical="center" wrapText="1"/>
    </xf>
    <xf numFmtId="0" fontId="8" fillId="8" borderId="3" xfId="1" applyFont="1" applyFill="1" applyBorder="1" applyAlignment="1">
      <alignment horizontal="center"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1" fillId="8" borderId="3" xfId="1" applyNumberFormat="1" applyFont="1" applyFill="1" applyBorder="1" applyAlignment="1">
      <alignment horizontal="center" vertical="center" wrapText="1"/>
    </xf>
    <xf numFmtId="164" fontId="11" fillId="4" borderId="3" xfId="1" applyNumberFormat="1" applyFont="1" applyFill="1" applyBorder="1" applyAlignment="1">
      <alignment horizontal="center" vertical="center" wrapText="1"/>
    </xf>
    <xf numFmtId="164" fontId="11" fillId="5" borderId="3" xfId="1" applyNumberFormat="1" applyFont="1" applyFill="1" applyBorder="1" applyAlignment="1">
      <alignment horizontal="center"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5" fontId="4" fillId="0" borderId="0" xfId="2" applyNumberFormat="1" applyFont="1"/>
    <xf numFmtId="164" fontId="3" fillId="0" borderId="0" xfId="1" applyNumberFormat="1" applyFont="1"/>
    <xf numFmtId="164" fontId="15" fillId="9" borderId="3" xfId="1" applyNumberFormat="1" applyFont="1" applyFill="1" applyBorder="1" applyAlignment="1">
      <alignment horizontal="center" vertical="center" wrapText="1"/>
    </xf>
    <xf numFmtId="164" fontId="12" fillId="9" borderId="3" xfId="1" applyNumberFormat="1" applyFont="1" applyFill="1" applyBorder="1" applyAlignment="1">
      <alignment horizontal="center" vertical="center" wrapText="1"/>
    </xf>
    <xf numFmtId="0" fontId="12" fillId="8" borderId="3" xfId="1" applyFont="1" applyFill="1" applyBorder="1" applyAlignment="1">
      <alignment vertical="center" wrapText="1"/>
    </xf>
    <xf numFmtId="164" fontId="12" fillId="5" borderId="3" xfId="1" applyNumberFormat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1" fillId="8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13" fillId="8" borderId="3" xfId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0" fontId="16" fillId="8" borderId="6" xfId="1" applyFont="1" applyFill="1" applyBorder="1" applyAlignment="1">
      <alignment vertical="center" wrapText="1"/>
    </xf>
    <xf numFmtId="0" fontId="16" fillId="8" borderId="3" xfId="1" applyFont="1" applyFill="1" applyBorder="1" applyAlignment="1">
      <alignment horizontal="center" vertical="center" wrapText="1"/>
    </xf>
    <xf numFmtId="164" fontId="16" fillId="8" borderId="3" xfId="1" applyNumberFormat="1" applyFont="1" applyFill="1" applyBorder="1" applyAlignment="1">
      <alignment horizontal="center" vertical="center" wrapText="1"/>
    </xf>
    <xf numFmtId="166" fontId="16" fillId="8" borderId="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5" fontId="3" fillId="0" borderId="0" xfId="2" applyNumberFormat="1" applyFont="1"/>
    <xf numFmtId="3" fontId="17" fillId="0" borderId="3" xfId="1" applyNumberFormat="1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17" fillId="0" borderId="0" xfId="1" applyFont="1" applyAlignment="1">
      <alignment wrapText="1"/>
    </xf>
    <xf numFmtId="3" fontId="17" fillId="0" borderId="0" xfId="1" applyNumberFormat="1" applyFont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0" fontId="12" fillId="6" borderId="4" xfId="1" applyFont="1" applyFill="1" applyBorder="1" applyAlignment="1">
      <alignment horizontal="center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0" fontId="12" fillId="5" borderId="5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</cellXfs>
  <cellStyles count="253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25" xfId="25"/>
    <cellStyle name="20% - Акцент1 26" xfId="26"/>
    <cellStyle name="20% - Акцент1 27" xfId="27"/>
    <cellStyle name="20% - Акцент1 28" xfId="28"/>
    <cellStyle name="20% - Акцент1 29" xfId="29"/>
    <cellStyle name="20% - Акцент1 3" xfId="30"/>
    <cellStyle name="20% - Акцент1 30" xfId="31"/>
    <cellStyle name="20% - Акцент1 31" xfId="32"/>
    <cellStyle name="20% - Акцент1 32" xfId="33"/>
    <cellStyle name="20% - Акцент1 33" xfId="34"/>
    <cellStyle name="20% - Акцент1 34" xfId="35"/>
    <cellStyle name="20% - Акцент1 35" xfId="36"/>
    <cellStyle name="20% - Акцент1 36" xfId="37"/>
    <cellStyle name="20% - Акцент1 37" xfId="38"/>
    <cellStyle name="20% - Акцент1 38" xfId="39"/>
    <cellStyle name="20% - Акцент1 39" xfId="40"/>
    <cellStyle name="20% - Акцент1 4" xfId="41"/>
    <cellStyle name="20% - Акцент1 40" xfId="42"/>
    <cellStyle name="20% - Акцент1 41" xfId="43"/>
    <cellStyle name="20% - Акцент1 42" xfId="44"/>
    <cellStyle name="20% - Акцент1 43" xfId="45"/>
    <cellStyle name="20% - Акцент1 44" xfId="46"/>
    <cellStyle name="20% - Акцент1 45" xfId="47"/>
    <cellStyle name="20% - Акцент1 46" xfId="48"/>
    <cellStyle name="20% - Акцент1 47" xfId="49"/>
    <cellStyle name="20% - Акцент1 48" xfId="50"/>
    <cellStyle name="20% - Акцент1 49" xfId="51"/>
    <cellStyle name="20% - Акцент1 5" xfId="52"/>
    <cellStyle name="20% - Акцент1 50" xfId="53"/>
    <cellStyle name="20% - Акцент1 51" xfId="54"/>
    <cellStyle name="20% - Акцент1 6" xfId="55"/>
    <cellStyle name="20% - Акцент1 7" xfId="56"/>
    <cellStyle name="20% - Акцент1 8" xfId="57"/>
    <cellStyle name="20% - Акцент1 9" xfId="58"/>
    <cellStyle name="20% - Акцент2 10" xfId="59"/>
    <cellStyle name="20% - Акцент2 11" xfId="60"/>
    <cellStyle name="20% - Акцент2 12" xfId="61"/>
    <cellStyle name="20% - Акцент2 13" xfId="62"/>
    <cellStyle name="20% - Акцент2 14" xfId="63"/>
    <cellStyle name="20% - Акцент2 15" xfId="64"/>
    <cellStyle name="20% - Акцент2 16" xfId="65"/>
    <cellStyle name="20% - Акцент2 17" xfId="66"/>
    <cellStyle name="20% - Акцент2 18" xfId="67"/>
    <cellStyle name="20% - Акцент2 19" xfId="68"/>
    <cellStyle name="20% - Акцент2 2" xfId="69"/>
    <cellStyle name="20% - Акцент2 20" xfId="70"/>
    <cellStyle name="20% - Акцент2 21" xfId="71"/>
    <cellStyle name="20% - Акцент2 22" xfId="72"/>
    <cellStyle name="20% - Акцент2 23" xfId="73"/>
    <cellStyle name="20% - Акцент2 24" xfId="74"/>
    <cellStyle name="20% - Акцент2 25" xfId="75"/>
    <cellStyle name="20% - Акцент2 26" xfId="76"/>
    <cellStyle name="20% - Акцент2 27" xfId="77"/>
    <cellStyle name="20% - Акцент2 28" xfId="78"/>
    <cellStyle name="20% - Акцент2 29" xfId="79"/>
    <cellStyle name="20% - Акцент2 3" xfId="80"/>
    <cellStyle name="20% - Акцент2 30" xfId="81"/>
    <cellStyle name="20% - Акцент2 31" xfId="82"/>
    <cellStyle name="20% - Акцент2 32" xfId="83"/>
    <cellStyle name="20% - Акцент2 33" xfId="84"/>
    <cellStyle name="20% - Акцент2 34" xfId="85"/>
    <cellStyle name="20% - Акцент2 35" xfId="86"/>
    <cellStyle name="20% - Акцент2 36" xfId="87"/>
    <cellStyle name="20% - Акцент2 37" xfId="88"/>
    <cellStyle name="20% - Акцент2 38" xfId="89"/>
    <cellStyle name="20% - Акцент2 39" xfId="90"/>
    <cellStyle name="20% - Акцент2 4" xfId="91"/>
    <cellStyle name="20% - Акцент2 40" xfId="92"/>
    <cellStyle name="20% - Акцент2 41" xfId="93"/>
    <cellStyle name="20% - Акцент2 42" xfId="94"/>
    <cellStyle name="20% - Акцент2 43" xfId="95"/>
    <cellStyle name="20% - Акцент2 44" xfId="96"/>
    <cellStyle name="20% - Акцент2 45" xfId="97"/>
    <cellStyle name="20% - Акцент2 46" xfId="98"/>
    <cellStyle name="20% - Акцент2 47" xfId="99"/>
    <cellStyle name="20% - Акцент2 48" xfId="100"/>
    <cellStyle name="20% - Акцент2 49" xfId="101"/>
    <cellStyle name="20% - Акцент2 5" xfId="102"/>
    <cellStyle name="20% - Акцент2 50" xfId="103"/>
    <cellStyle name="20% - Акцент2 51" xfId="104"/>
    <cellStyle name="20% - Акцент2 6" xfId="105"/>
    <cellStyle name="20% - Акцент2 7" xfId="106"/>
    <cellStyle name="20% - Акцент2 8" xfId="107"/>
    <cellStyle name="20% - Акцент2 9" xfId="108"/>
    <cellStyle name="20% - Акцент3 10" xfId="109"/>
    <cellStyle name="20% - Акцент3 11" xfId="110"/>
    <cellStyle name="20% - Акцент3 12" xfId="111"/>
    <cellStyle name="20% - Акцент3 13" xfId="112"/>
    <cellStyle name="20% - Акцент3 14" xfId="113"/>
    <cellStyle name="20% - Акцент3 15" xfId="114"/>
    <cellStyle name="20% - Акцент3 16" xfId="115"/>
    <cellStyle name="20% - Акцент3 17" xfId="116"/>
    <cellStyle name="20% - Акцент3 18" xfId="117"/>
    <cellStyle name="20% - Акцент3 19" xfId="118"/>
    <cellStyle name="20% - Акцент3 2" xfId="119"/>
    <cellStyle name="20% - Акцент3 20" xfId="120"/>
    <cellStyle name="20% - Акцент3 21" xfId="121"/>
    <cellStyle name="20% - Акцент3 22" xfId="122"/>
    <cellStyle name="20% - Акцент3 23" xfId="123"/>
    <cellStyle name="20% - Акцент3 24" xfId="124"/>
    <cellStyle name="20% - Акцент3 25" xfId="125"/>
    <cellStyle name="20% - Акцент3 26" xfId="126"/>
    <cellStyle name="20% - Акцент3 27" xfId="127"/>
    <cellStyle name="20% - Акцент3 28" xfId="128"/>
    <cellStyle name="20% - Акцент3 29" xfId="129"/>
    <cellStyle name="20% - Акцент3 3" xfId="130"/>
    <cellStyle name="20% - Акцент3 30" xfId="131"/>
    <cellStyle name="20% - Акцент3 31" xfId="132"/>
    <cellStyle name="20% - Акцент3 32" xfId="133"/>
    <cellStyle name="20% - Акцент3 33" xfId="134"/>
    <cellStyle name="20% - Акцент3 34" xfId="135"/>
    <cellStyle name="20% - Акцент3 35" xfId="136"/>
    <cellStyle name="20% - Акцент3 36" xfId="137"/>
    <cellStyle name="20% - Акцент3 37" xfId="138"/>
    <cellStyle name="20% - Акцент3 38" xfId="139"/>
    <cellStyle name="20% - Акцент3 39" xfId="140"/>
    <cellStyle name="20% - Акцент3 4" xfId="141"/>
    <cellStyle name="20% - Акцент3 40" xfId="142"/>
    <cellStyle name="20% - Акцент3 41" xfId="143"/>
    <cellStyle name="20% - Акцент3 42" xfId="144"/>
    <cellStyle name="20% - Акцент3 43" xfId="145"/>
    <cellStyle name="20% - Акцент3 44" xfId="146"/>
    <cellStyle name="20% - Акцент3 45" xfId="147"/>
    <cellStyle name="20% - Акцент3 46" xfId="148"/>
    <cellStyle name="20% - Акцент3 47" xfId="149"/>
    <cellStyle name="20% - Акцент3 48" xfId="150"/>
    <cellStyle name="20% - Акцент3 49" xfId="151"/>
    <cellStyle name="20% - Акцент3 5" xfId="152"/>
    <cellStyle name="20% - Акцент3 50" xfId="153"/>
    <cellStyle name="20% - Акцент3 51" xfId="154"/>
    <cellStyle name="20% - Акцент3 6" xfId="155"/>
    <cellStyle name="20% - Акцент3 7" xfId="156"/>
    <cellStyle name="20% - Акцент3 8" xfId="157"/>
    <cellStyle name="20% - Акцент3 9" xfId="158"/>
    <cellStyle name="20% - Акцент4 10" xfId="159"/>
    <cellStyle name="20% - Акцент4 11" xfId="160"/>
    <cellStyle name="20% - Акцент4 12" xfId="161"/>
    <cellStyle name="20% - Акцент4 13" xfId="162"/>
    <cellStyle name="20% - Акцент4 14" xfId="163"/>
    <cellStyle name="20% - Акцент4 15" xfId="164"/>
    <cellStyle name="20% - Акцент4 16" xfId="165"/>
    <cellStyle name="20% - Акцент4 17" xfId="166"/>
    <cellStyle name="20% - Акцент4 18" xfId="167"/>
    <cellStyle name="20% - Акцент4 19" xfId="168"/>
    <cellStyle name="20% - Акцент4 2" xfId="169"/>
    <cellStyle name="20% - Акцент4 20" xfId="170"/>
    <cellStyle name="20% - Акцент4 21" xfId="171"/>
    <cellStyle name="20% - Акцент4 22" xfId="172"/>
    <cellStyle name="20% - Акцент4 23" xfId="173"/>
    <cellStyle name="20% - Акцент4 24" xfId="174"/>
    <cellStyle name="20% - Акцент4 25" xfId="175"/>
    <cellStyle name="20% - Акцент4 26" xfId="176"/>
    <cellStyle name="20% - Акцент4 27" xfId="177"/>
    <cellStyle name="20% - Акцент4 28" xfId="178"/>
    <cellStyle name="20% - Акцент4 29" xfId="179"/>
    <cellStyle name="20% - Акцент4 3" xfId="180"/>
    <cellStyle name="20% - Акцент4 30" xfId="181"/>
    <cellStyle name="20% - Акцент4 31" xfId="182"/>
    <cellStyle name="20% - Акцент4 32" xfId="183"/>
    <cellStyle name="20% - Акцент4 33" xfId="184"/>
    <cellStyle name="20% - Акцент4 34" xfId="185"/>
    <cellStyle name="20% - Акцент4 35" xfId="186"/>
    <cellStyle name="20% - Акцент4 36" xfId="187"/>
    <cellStyle name="20% - Акцент4 37" xfId="188"/>
    <cellStyle name="20% - Акцент4 38" xfId="189"/>
    <cellStyle name="20% - Акцент4 39" xfId="190"/>
    <cellStyle name="20% - Акцент4 4" xfId="191"/>
    <cellStyle name="20% - Акцент4 40" xfId="192"/>
    <cellStyle name="20% - Акцент4 41" xfId="193"/>
    <cellStyle name="20% - Акцент4 42" xfId="194"/>
    <cellStyle name="20% - Акцент4 43" xfId="195"/>
    <cellStyle name="20% - Акцент4 44" xfId="196"/>
    <cellStyle name="20% - Акцент4 45" xfId="197"/>
    <cellStyle name="20% - Акцент4 46" xfId="198"/>
    <cellStyle name="20% - Акцент4 47" xfId="199"/>
    <cellStyle name="20% - Акцент4 48" xfId="200"/>
    <cellStyle name="20% - Акцент4 49" xfId="201"/>
    <cellStyle name="20% - Акцент4 5" xfId="202"/>
    <cellStyle name="20% - Акцент4 50" xfId="203"/>
    <cellStyle name="20% - Акцент4 51" xfId="204"/>
    <cellStyle name="20% - Акцент4 6" xfId="205"/>
    <cellStyle name="20% - Акцент4 7" xfId="206"/>
    <cellStyle name="20% - Акцент4 8" xfId="207"/>
    <cellStyle name="20% - Акцент4 9" xfId="208"/>
    <cellStyle name="20% - Акцент5 10" xfId="209"/>
    <cellStyle name="20% - Акцент5 11" xfId="210"/>
    <cellStyle name="20% - Акцент5 12" xfId="211"/>
    <cellStyle name="20% - Акцент5 13" xfId="212"/>
    <cellStyle name="20% - Акцент5 14" xfId="213"/>
    <cellStyle name="20% - Акцент5 15" xfId="214"/>
    <cellStyle name="20% - Акцент5 16" xfId="215"/>
    <cellStyle name="20% - Акцент5 17" xfId="216"/>
    <cellStyle name="20% - Акцент5 18" xfId="217"/>
    <cellStyle name="20% - Акцент5 19" xfId="218"/>
    <cellStyle name="20% - Акцент5 2" xfId="219"/>
    <cellStyle name="20% - Акцент5 20" xfId="220"/>
    <cellStyle name="20% - Акцент5 21" xfId="221"/>
    <cellStyle name="20% - Акцент5 22" xfId="222"/>
    <cellStyle name="20% - Акцент5 23" xfId="223"/>
    <cellStyle name="20% - Акцент5 24" xfId="224"/>
    <cellStyle name="20% - Акцент5 25" xfId="225"/>
    <cellStyle name="20% - Акцент5 26" xfId="226"/>
    <cellStyle name="20% - Акцент5 27" xfId="227"/>
    <cellStyle name="20% - Акцент5 28" xfId="228"/>
    <cellStyle name="20% - Акцент5 29" xfId="229"/>
    <cellStyle name="20% - Акцент5 3" xfId="230"/>
    <cellStyle name="20% - Акцент5 30" xfId="231"/>
    <cellStyle name="20% - Акцент5 31" xfId="232"/>
    <cellStyle name="20% - Акцент5 32" xfId="233"/>
    <cellStyle name="20% - Акцент5 33" xfId="234"/>
    <cellStyle name="20% - Акцент5 34" xfId="235"/>
    <cellStyle name="20% - Акцент5 35" xfId="236"/>
    <cellStyle name="20% - Акцент5 36" xfId="237"/>
    <cellStyle name="20% - Акцент5 37" xfId="238"/>
    <cellStyle name="20% - Акцент5 38" xfId="239"/>
    <cellStyle name="20% - Акцент5 39" xfId="240"/>
    <cellStyle name="20% - Акцент5 4" xfId="241"/>
    <cellStyle name="20% - Акцент5 40" xfId="242"/>
    <cellStyle name="20% - Акцент5 41" xfId="243"/>
    <cellStyle name="20% - Акцент5 42" xfId="244"/>
    <cellStyle name="20% - Акцент5 43" xfId="245"/>
    <cellStyle name="20% - Акцент5 44" xfId="246"/>
    <cellStyle name="20% - Акцент5 45" xfId="247"/>
    <cellStyle name="20% - Акцент5 46" xfId="248"/>
    <cellStyle name="20% - Акцент5 47" xfId="249"/>
    <cellStyle name="20% - Акцент5 48" xfId="250"/>
    <cellStyle name="20% - Акцент5 49" xfId="251"/>
    <cellStyle name="20% - Акцент5 5" xfId="252"/>
    <cellStyle name="20% - Акцент5 50" xfId="253"/>
    <cellStyle name="20% - Акцент5 51" xfId="254"/>
    <cellStyle name="20% - Акцент5 6" xfId="255"/>
    <cellStyle name="20% - Акцент5 7" xfId="256"/>
    <cellStyle name="20% - Акцент5 8" xfId="257"/>
    <cellStyle name="20% - Акцент5 9" xfId="258"/>
    <cellStyle name="20% - Акцент6 10" xfId="259"/>
    <cellStyle name="20% - Акцент6 11" xfId="260"/>
    <cellStyle name="20% - Акцент6 12" xfId="261"/>
    <cellStyle name="20% - Акцент6 13" xfId="262"/>
    <cellStyle name="20% - Акцент6 14" xfId="263"/>
    <cellStyle name="20% - Акцент6 15" xfId="264"/>
    <cellStyle name="20% - Акцент6 16" xfId="265"/>
    <cellStyle name="20% - Акцент6 17" xfId="266"/>
    <cellStyle name="20% - Акцент6 18" xfId="267"/>
    <cellStyle name="20% - Акцент6 19" xfId="268"/>
    <cellStyle name="20% - Акцент6 2" xfId="269"/>
    <cellStyle name="20% - Акцент6 20" xfId="270"/>
    <cellStyle name="20% - Акцент6 21" xfId="271"/>
    <cellStyle name="20% - Акцент6 22" xfId="272"/>
    <cellStyle name="20% - Акцент6 23" xfId="273"/>
    <cellStyle name="20% - Акцент6 24" xfId="274"/>
    <cellStyle name="20% - Акцент6 25" xfId="275"/>
    <cellStyle name="20% - Акцент6 26" xfId="276"/>
    <cellStyle name="20% - Акцент6 27" xfId="277"/>
    <cellStyle name="20% - Акцент6 28" xfId="278"/>
    <cellStyle name="20% - Акцент6 29" xfId="279"/>
    <cellStyle name="20% - Акцент6 3" xfId="280"/>
    <cellStyle name="20% - Акцент6 30" xfId="281"/>
    <cellStyle name="20% - Акцент6 31" xfId="282"/>
    <cellStyle name="20% - Акцент6 32" xfId="283"/>
    <cellStyle name="20% - Акцент6 33" xfId="284"/>
    <cellStyle name="20% - Акцент6 34" xfId="285"/>
    <cellStyle name="20% - Акцент6 35" xfId="286"/>
    <cellStyle name="20% - Акцент6 36" xfId="287"/>
    <cellStyle name="20% - Акцент6 37" xfId="288"/>
    <cellStyle name="20% - Акцент6 38" xfId="289"/>
    <cellStyle name="20% - Акцент6 39" xfId="290"/>
    <cellStyle name="20% - Акцент6 4" xfId="291"/>
    <cellStyle name="20% - Акцент6 40" xfId="292"/>
    <cellStyle name="20% - Акцент6 41" xfId="293"/>
    <cellStyle name="20% - Акцент6 42" xfId="294"/>
    <cellStyle name="20% - Акцент6 43" xfId="295"/>
    <cellStyle name="20% - Акцент6 44" xfId="296"/>
    <cellStyle name="20% - Акцент6 45" xfId="297"/>
    <cellStyle name="20% - Акцент6 46" xfId="298"/>
    <cellStyle name="20% - Акцент6 47" xfId="299"/>
    <cellStyle name="20% - Акцент6 48" xfId="300"/>
    <cellStyle name="20% - Акцент6 49" xfId="301"/>
    <cellStyle name="20% - Акцент6 5" xfId="302"/>
    <cellStyle name="20% - Акцент6 50" xfId="303"/>
    <cellStyle name="20% - Акцент6 51" xfId="304"/>
    <cellStyle name="20% - Акцент6 6" xfId="305"/>
    <cellStyle name="20% - Акцент6 7" xfId="306"/>
    <cellStyle name="20% - Акцент6 8" xfId="307"/>
    <cellStyle name="20% - Акцент6 9" xfId="308"/>
    <cellStyle name="40% - Accent1" xfId="309"/>
    <cellStyle name="40% - Accent2" xfId="310"/>
    <cellStyle name="40% - Accent3" xfId="311"/>
    <cellStyle name="40% - Accent4" xfId="312"/>
    <cellStyle name="40% - Accent5" xfId="313"/>
    <cellStyle name="40% - Accent6" xfId="314"/>
    <cellStyle name="40% - Акцент1 10" xfId="315"/>
    <cellStyle name="40% - Акцент1 11" xfId="316"/>
    <cellStyle name="40% - Акцент1 12" xfId="317"/>
    <cellStyle name="40% - Акцент1 13" xfId="318"/>
    <cellStyle name="40% - Акцент1 14" xfId="319"/>
    <cellStyle name="40% - Акцент1 15" xfId="320"/>
    <cellStyle name="40% - Акцент1 16" xfId="321"/>
    <cellStyle name="40% - Акцент1 17" xfId="322"/>
    <cellStyle name="40% - Акцент1 18" xfId="323"/>
    <cellStyle name="40% - Акцент1 19" xfId="324"/>
    <cellStyle name="40% - Акцент1 2" xfId="325"/>
    <cellStyle name="40% - Акцент1 20" xfId="326"/>
    <cellStyle name="40% - Акцент1 21" xfId="327"/>
    <cellStyle name="40% - Акцент1 22" xfId="328"/>
    <cellStyle name="40% - Акцент1 23" xfId="329"/>
    <cellStyle name="40% - Акцент1 24" xfId="330"/>
    <cellStyle name="40% - Акцент1 25" xfId="331"/>
    <cellStyle name="40% - Акцент1 26" xfId="332"/>
    <cellStyle name="40% - Акцент1 27" xfId="333"/>
    <cellStyle name="40% - Акцент1 28" xfId="334"/>
    <cellStyle name="40% - Акцент1 29" xfId="335"/>
    <cellStyle name="40% - Акцент1 3" xfId="336"/>
    <cellStyle name="40% - Акцент1 30" xfId="337"/>
    <cellStyle name="40% - Акцент1 31" xfId="338"/>
    <cellStyle name="40% - Акцент1 32" xfId="339"/>
    <cellStyle name="40% - Акцент1 33" xfId="340"/>
    <cellStyle name="40% - Акцент1 34" xfId="341"/>
    <cellStyle name="40% - Акцент1 35" xfId="342"/>
    <cellStyle name="40% - Акцент1 36" xfId="343"/>
    <cellStyle name="40% - Акцент1 37" xfId="344"/>
    <cellStyle name="40% - Акцент1 38" xfId="345"/>
    <cellStyle name="40% - Акцент1 39" xfId="346"/>
    <cellStyle name="40% - Акцент1 4" xfId="347"/>
    <cellStyle name="40% - Акцент1 40" xfId="348"/>
    <cellStyle name="40% - Акцент1 41" xfId="349"/>
    <cellStyle name="40% - Акцент1 42" xfId="350"/>
    <cellStyle name="40% - Акцент1 43" xfId="351"/>
    <cellStyle name="40% - Акцент1 44" xfId="352"/>
    <cellStyle name="40% - Акцент1 45" xfId="353"/>
    <cellStyle name="40% - Акцент1 46" xfId="354"/>
    <cellStyle name="40% - Акцент1 47" xfId="355"/>
    <cellStyle name="40% - Акцент1 48" xfId="356"/>
    <cellStyle name="40% - Акцент1 49" xfId="357"/>
    <cellStyle name="40% - Акцент1 5" xfId="358"/>
    <cellStyle name="40% - Акцент1 50" xfId="359"/>
    <cellStyle name="40% - Акцент1 51" xfId="360"/>
    <cellStyle name="40% - Акцент1 6" xfId="361"/>
    <cellStyle name="40% - Акцент1 7" xfId="362"/>
    <cellStyle name="40% - Акцент1 8" xfId="363"/>
    <cellStyle name="40% - Акцент1 9" xfId="364"/>
    <cellStyle name="40% - Акцент2 10" xfId="365"/>
    <cellStyle name="40% - Акцент2 11" xfId="366"/>
    <cellStyle name="40% - Акцент2 12" xfId="367"/>
    <cellStyle name="40% - Акцент2 13" xfId="368"/>
    <cellStyle name="40% - Акцент2 14" xfId="369"/>
    <cellStyle name="40% - Акцент2 15" xfId="370"/>
    <cellStyle name="40% - Акцент2 16" xfId="371"/>
    <cellStyle name="40% - Акцент2 17" xfId="372"/>
    <cellStyle name="40% - Акцент2 18" xfId="373"/>
    <cellStyle name="40% - Акцент2 19" xfId="374"/>
    <cellStyle name="40% - Акцент2 2" xfId="375"/>
    <cellStyle name="40% - Акцент2 20" xfId="376"/>
    <cellStyle name="40% - Акцент2 21" xfId="377"/>
    <cellStyle name="40% - Акцент2 22" xfId="378"/>
    <cellStyle name="40% - Акцент2 23" xfId="379"/>
    <cellStyle name="40% - Акцент2 24" xfId="380"/>
    <cellStyle name="40% - Акцент2 25" xfId="381"/>
    <cellStyle name="40% - Акцент2 26" xfId="382"/>
    <cellStyle name="40% - Акцент2 27" xfId="383"/>
    <cellStyle name="40% - Акцент2 28" xfId="384"/>
    <cellStyle name="40% - Акцент2 29" xfId="385"/>
    <cellStyle name="40% - Акцент2 3" xfId="386"/>
    <cellStyle name="40% - Акцент2 30" xfId="387"/>
    <cellStyle name="40% - Акцент2 31" xfId="388"/>
    <cellStyle name="40% - Акцент2 32" xfId="389"/>
    <cellStyle name="40% - Акцент2 33" xfId="390"/>
    <cellStyle name="40% - Акцент2 34" xfId="391"/>
    <cellStyle name="40% - Акцент2 35" xfId="392"/>
    <cellStyle name="40% - Акцент2 36" xfId="393"/>
    <cellStyle name="40% - Акцент2 37" xfId="394"/>
    <cellStyle name="40% - Акцент2 38" xfId="395"/>
    <cellStyle name="40% - Акцент2 39" xfId="396"/>
    <cellStyle name="40% - Акцент2 4" xfId="397"/>
    <cellStyle name="40% - Акцент2 40" xfId="398"/>
    <cellStyle name="40% - Акцент2 41" xfId="399"/>
    <cellStyle name="40% - Акцент2 42" xfId="400"/>
    <cellStyle name="40% - Акцент2 43" xfId="401"/>
    <cellStyle name="40% - Акцент2 44" xfId="402"/>
    <cellStyle name="40% - Акцент2 45" xfId="403"/>
    <cellStyle name="40% - Акцент2 46" xfId="404"/>
    <cellStyle name="40% - Акцент2 47" xfId="405"/>
    <cellStyle name="40% - Акцент2 48" xfId="406"/>
    <cellStyle name="40% - Акцент2 49" xfId="407"/>
    <cellStyle name="40% - Акцент2 5" xfId="408"/>
    <cellStyle name="40% - Акцент2 50" xfId="409"/>
    <cellStyle name="40% - Акцент2 51" xfId="410"/>
    <cellStyle name="40% - Акцент2 6" xfId="411"/>
    <cellStyle name="40% - Акцент2 7" xfId="412"/>
    <cellStyle name="40% - Акцент2 8" xfId="413"/>
    <cellStyle name="40% - Акцент2 9" xfId="414"/>
    <cellStyle name="40% - Акцент3 10" xfId="415"/>
    <cellStyle name="40% - Акцент3 11" xfId="416"/>
    <cellStyle name="40% - Акцент3 12" xfId="417"/>
    <cellStyle name="40% - Акцент3 13" xfId="418"/>
    <cellStyle name="40% - Акцент3 14" xfId="419"/>
    <cellStyle name="40% - Акцент3 15" xfId="420"/>
    <cellStyle name="40% - Акцент3 16" xfId="421"/>
    <cellStyle name="40% - Акцент3 17" xfId="422"/>
    <cellStyle name="40% - Акцент3 18" xfId="423"/>
    <cellStyle name="40% - Акцент3 19" xfId="424"/>
    <cellStyle name="40% - Акцент3 2" xfId="425"/>
    <cellStyle name="40% - Акцент3 20" xfId="426"/>
    <cellStyle name="40% - Акцент3 21" xfId="427"/>
    <cellStyle name="40% - Акцент3 22" xfId="428"/>
    <cellStyle name="40% - Акцент3 23" xfId="429"/>
    <cellStyle name="40% - Акцент3 24" xfId="430"/>
    <cellStyle name="40% - Акцент3 25" xfId="431"/>
    <cellStyle name="40% - Акцент3 26" xfId="432"/>
    <cellStyle name="40% - Акцент3 27" xfId="433"/>
    <cellStyle name="40% - Акцент3 28" xfId="434"/>
    <cellStyle name="40% - Акцент3 29" xfId="435"/>
    <cellStyle name="40% - Акцент3 3" xfId="436"/>
    <cellStyle name="40% - Акцент3 30" xfId="437"/>
    <cellStyle name="40% - Акцент3 31" xfId="438"/>
    <cellStyle name="40% - Акцент3 32" xfId="439"/>
    <cellStyle name="40% - Акцент3 33" xfId="440"/>
    <cellStyle name="40% - Акцент3 34" xfId="441"/>
    <cellStyle name="40% - Акцент3 35" xfId="442"/>
    <cellStyle name="40% - Акцент3 36" xfId="443"/>
    <cellStyle name="40% - Акцент3 37" xfId="444"/>
    <cellStyle name="40% - Акцент3 38" xfId="445"/>
    <cellStyle name="40% - Акцент3 39" xfId="446"/>
    <cellStyle name="40% - Акцент3 4" xfId="447"/>
    <cellStyle name="40% - Акцент3 40" xfId="448"/>
    <cellStyle name="40% - Акцент3 41" xfId="449"/>
    <cellStyle name="40% - Акцент3 42" xfId="450"/>
    <cellStyle name="40% - Акцент3 43" xfId="451"/>
    <cellStyle name="40% - Акцент3 44" xfId="452"/>
    <cellStyle name="40% - Акцент3 45" xfId="453"/>
    <cellStyle name="40% - Акцент3 46" xfId="454"/>
    <cellStyle name="40% - Акцент3 47" xfId="455"/>
    <cellStyle name="40% - Акцент3 48" xfId="456"/>
    <cellStyle name="40% - Акцент3 49" xfId="457"/>
    <cellStyle name="40% - Акцент3 5" xfId="458"/>
    <cellStyle name="40% - Акцент3 50" xfId="459"/>
    <cellStyle name="40% - Акцент3 51" xfId="460"/>
    <cellStyle name="40% - Акцент3 6" xfId="461"/>
    <cellStyle name="40% - Акцент3 7" xfId="462"/>
    <cellStyle name="40% - Акцент3 8" xfId="463"/>
    <cellStyle name="40% - Акцент3 9" xfId="464"/>
    <cellStyle name="40% - Акцент4 10" xfId="465"/>
    <cellStyle name="40% - Акцент4 11" xfId="466"/>
    <cellStyle name="40% - Акцент4 12" xfId="467"/>
    <cellStyle name="40% - Акцент4 13" xfId="468"/>
    <cellStyle name="40% - Акцент4 14" xfId="469"/>
    <cellStyle name="40% - Акцент4 15" xfId="470"/>
    <cellStyle name="40% - Акцент4 16" xfId="471"/>
    <cellStyle name="40% - Акцент4 17" xfId="472"/>
    <cellStyle name="40% - Акцент4 18" xfId="473"/>
    <cellStyle name="40% - Акцент4 19" xfId="474"/>
    <cellStyle name="40% - Акцент4 2" xfId="475"/>
    <cellStyle name="40% - Акцент4 20" xfId="476"/>
    <cellStyle name="40% - Акцент4 21" xfId="477"/>
    <cellStyle name="40% - Акцент4 22" xfId="478"/>
    <cellStyle name="40% - Акцент4 23" xfId="479"/>
    <cellStyle name="40% - Акцент4 24" xfId="480"/>
    <cellStyle name="40% - Акцент4 25" xfId="481"/>
    <cellStyle name="40% - Акцент4 26" xfId="482"/>
    <cellStyle name="40% - Акцент4 27" xfId="483"/>
    <cellStyle name="40% - Акцент4 28" xfId="484"/>
    <cellStyle name="40% - Акцент4 29" xfId="485"/>
    <cellStyle name="40% - Акцент4 3" xfId="486"/>
    <cellStyle name="40% - Акцент4 30" xfId="487"/>
    <cellStyle name="40% - Акцент4 31" xfId="488"/>
    <cellStyle name="40% - Акцент4 32" xfId="489"/>
    <cellStyle name="40% - Акцент4 33" xfId="490"/>
    <cellStyle name="40% - Акцент4 34" xfId="491"/>
    <cellStyle name="40% - Акцент4 35" xfId="492"/>
    <cellStyle name="40% - Акцент4 36" xfId="493"/>
    <cellStyle name="40% - Акцент4 37" xfId="494"/>
    <cellStyle name="40% - Акцент4 38" xfId="495"/>
    <cellStyle name="40% - Акцент4 39" xfId="496"/>
    <cellStyle name="40% - Акцент4 4" xfId="497"/>
    <cellStyle name="40% - Акцент4 40" xfId="498"/>
    <cellStyle name="40% - Акцент4 41" xfId="499"/>
    <cellStyle name="40% - Акцент4 42" xfId="500"/>
    <cellStyle name="40% - Акцент4 43" xfId="501"/>
    <cellStyle name="40% - Акцент4 44" xfId="502"/>
    <cellStyle name="40% - Акцент4 45" xfId="503"/>
    <cellStyle name="40% - Акцент4 46" xfId="504"/>
    <cellStyle name="40% - Акцент4 47" xfId="505"/>
    <cellStyle name="40% - Акцент4 48" xfId="506"/>
    <cellStyle name="40% - Акцент4 49" xfId="507"/>
    <cellStyle name="40% - Акцент4 5" xfId="508"/>
    <cellStyle name="40% - Акцент4 50" xfId="509"/>
    <cellStyle name="40% - Акцент4 51" xfId="510"/>
    <cellStyle name="40% - Акцент4 6" xfId="511"/>
    <cellStyle name="40% - Акцент4 7" xfId="512"/>
    <cellStyle name="40% - Акцент4 8" xfId="513"/>
    <cellStyle name="40% - Акцент4 9" xfId="514"/>
    <cellStyle name="40% - Акцент5 10" xfId="515"/>
    <cellStyle name="40% - Акцент5 11" xfId="516"/>
    <cellStyle name="40% - Акцент5 12" xfId="517"/>
    <cellStyle name="40% - Акцент5 13" xfId="518"/>
    <cellStyle name="40% - Акцент5 14" xfId="519"/>
    <cellStyle name="40% - Акцент5 15" xfId="520"/>
    <cellStyle name="40% - Акцент5 16" xfId="521"/>
    <cellStyle name="40% - Акцент5 17" xfId="522"/>
    <cellStyle name="40% - Акцент5 18" xfId="523"/>
    <cellStyle name="40% - Акцент5 19" xfId="524"/>
    <cellStyle name="40% - Акцент5 2" xfId="525"/>
    <cellStyle name="40% - Акцент5 20" xfId="526"/>
    <cellStyle name="40% - Акцент5 21" xfId="527"/>
    <cellStyle name="40% - Акцент5 22" xfId="528"/>
    <cellStyle name="40% - Акцент5 23" xfId="529"/>
    <cellStyle name="40% - Акцент5 24" xfId="530"/>
    <cellStyle name="40% - Акцент5 25" xfId="531"/>
    <cellStyle name="40% - Акцент5 26" xfId="532"/>
    <cellStyle name="40% - Акцент5 27" xfId="533"/>
    <cellStyle name="40% - Акцент5 28" xfId="534"/>
    <cellStyle name="40% - Акцент5 29" xfId="535"/>
    <cellStyle name="40% - Акцент5 3" xfId="536"/>
    <cellStyle name="40% - Акцент5 30" xfId="537"/>
    <cellStyle name="40% - Акцент5 31" xfId="538"/>
    <cellStyle name="40% - Акцент5 32" xfId="539"/>
    <cellStyle name="40% - Акцент5 33" xfId="540"/>
    <cellStyle name="40% - Акцент5 34" xfId="541"/>
    <cellStyle name="40% - Акцент5 35" xfId="542"/>
    <cellStyle name="40% - Акцент5 36" xfId="543"/>
    <cellStyle name="40% - Акцент5 37" xfId="544"/>
    <cellStyle name="40% - Акцент5 38" xfId="545"/>
    <cellStyle name="40% - Акцент5 39" xfId="546"/>
    <cellStyle name="40% - Акцент5 4" xfId="547"/>
    <cellStyle name="40% - Акцент5 40" xfId="548"/>
    <cellStyle name="40% - Акцент5 41" xfId="549"/>
    <cellStyle name="40% - Акцент5 42" xfId="550"/>
    <cellStyle name="40% - Акцент5 43" xfId="551"/>
    <cellStyle name="40% - Акцент5 44" xfId="552"/>
    <cellStyle name="40% - Акцент5 45" xfId="553"/>
    <cellStyle name="40% - Акцент5 46" xfId="554"/>
    <cellStyle name="40% - Акцент5 47" xfId="555"/>
    <cellStyle name="40% - Акцент5 48" xfId="556"/>
    <cellStyle name="40% - Акцент5 49" xfId="557"/>
    <cellStyle name="40% - Акцент5 5" xfId="558"/>
    <cellStyle name="40% - Акцент5 50" xfId="559"/>
    <cellStyle name="40% - Акцент5 51" xfId="560"/>
    <cellStyle name="40% - Акцент5 6" xfId="561"/>
    <cellStyle name="40% - Акцент5 7" xfId="562"/>
    <cellStyle name="40% - Акцент5 8" xfId="563"/>
    <cellStyle name="40% - Акцент5 9" xfId="564"/>
    <cellStyle name="40% - Акцент6 10" xfId="565"/>
    <cellStyle name="40% - Акцент6 11" xfId="566"/>
    <cellStyle name="40% - Акцент6 12" xfId="567"/>
    <cellStyle name="40% - Акцент6 13" xfId="568"/>
    <cellStyle name="40% - Акцент6 14" xfId="569"/>
    <cellStyle name="40% - Акцент6 15" xfId="570"/>
    <cellStyle name="40% - Акцент6 16" xfId="571"/>
    <cellStyle name="40% - Акцент6 17" xfId="572"/>
    <cellStyle name="40% - Акцент6 18" xfId="573"/>
    <cellStyle name="40% - Акцент6 19" xfId="574"/>
    <cellStyle name="40% - Акцент6 2" xfId="575"/>
    <cellStyle name="40% - Акцент6 20" xfId="576"/>
    <cellStyle name="40% - Акцент6 21" xfId="577"/>
    <cellStyle name="40% - Акцент6 22" xfId="578"/>
    <cellStyle name="40% - Акцент6 23" xfId="579"/>
    <cellStyle name="40% - Акцент6 24" xfId="580"/>
    <cellStyle name="40% - Акцент6 25" xfId="581"/>
    <cellStyle name="40% - Акцент6 26" xfId="582"/>
    <cellStyle name="40% - Акцент6 27" xfId="583"/>
    <cellStyle name="40% - Акцент6 28" xfId="584"/>
    <cellStyle name="40% - Акцент6 29" xfId="585"/>
    <cellStyle name="40% - Акцент6 3" xfId="586"/>
    <cellStyle name="40% - Акцент6 30" xfId="587"/>
    <cellStyle name="40% - Акцент6 31" xfId="588"/>
    <cellStyle name="40% - Акцент6 32" xfId="589"/>
    <cellStyle name="40% - Акцент6 33" xfId="590"/>
    <cellStyle name="40% - Акцент6 34" xfId="591"/>
    <cellStyle name="40% - Акцент6 35" xfId="592"/>
    <cellStyle name="40% - Акцент6 36" xfId="593"/>
    <cellStyle name="40% - Акцент6 37" xfId="594"/>
    <cellStyle name="40% - Акцент6 38" xfId="595"/>
    <cellStyle name="40% - Акцент6 39" xfId="596"/>
    <cellStyle name="40% - Акцент6 4" xfId="597"/>
    <cellStyle name="40% - Акцент6 40" xfId="598"/>
    <cellStyle name="40% - Акцент6 41" xfId="599"/>
    <cellStyle name="40% - Акцент6 42" xfId="600"/>
    <cellStyle name="40% - Акцент6 43" xfId="601"/>
    <cellStyle name="40% - Акцент6 44" xfId="602"/>
    <cellStyle name="40% - Акцент6 45" xfId="603"/>
    <cellStyle name="40% - Акцент6 46" xfId="604"/>
    <cellStyle name="40% - Акцент6 47" xfId="605"/>
    <cellStyle name="40% - Акцент6 48" xfId="606"/>
    <cellStyle name="40% - Акцент6 49" xfId="607"/>
    <cellStyle name="40% - Акцент6 5" xfId="608"/>
    <cellStyle name="40% - Акцент6 50" xfId="609"/>
    <cellStyle name="40% - Акцент6 51" xfId="610"/>
    <cellStyle name="40% - Акцент6 6" xfId="611"/>
    <cellStyle name="40% - Акцент6 7" xfId="612"/>
    <cellStyle name="40% - Акцент6 8" xfId="613"/>
    <cellStyle name="40% - Акцент6 9" xfId="614"/>
    <cellStyle name="60% - Accent1" xfId="615"/>
    <cellStyle name="60% - Accent2" xfId="616"/>
    <cellStyle name="60% - Accent3" xfId="617"/>
    <cellStyle name="60% - Accent4" xfId="618"/>
    <cellStyle name="60% - Accent5" xfId="619"/>
    <cellStyle name="60% - Accent6" xfId="620"/>
    <cellStyle name="60% - Акцент1 10" xfId="621"/>
    <cellStyle name="60% - Акцент1 11" xfId="622"/>
    <cellStyle name="60% - Акцент1 12" xfId="623"/>
    <cellStyle name="60% - Акцент1 13" xfId="624"/>
    <cellStyle name="60% - Акцент1 14" xfId="625"/>
    <cellStyle name="60% - Акцент1 15" xfId="626"/>
    <cellStyle name="60% - Акцент1 16" xfId="627"/>
    <cellStyle name="60% - Акцент1 17" xfId="628"/>
    <cellStyle name="60% - Акцент1 18" xfId="629"/>
    <cellStyle name="60% - Акцент1 19" xfId="630"/>
    <cellStyle name="60% - Акцент1 2" xfId="631"/>
    <cellStyle name="60% - Акцент1 20" xfId="632"/>
    <cellStyle name="60% - Акцент1 21" xfId="633"/>
    <cellStyle name="60% - Акцент1 22" xfId="634"/>
    <cellStyle name="60% - Акцент1 23" xfId="635"/>
    <cellStyle name="60% - Акцент1 24" xfId="636"/>
    <cellStyle name="60% - Акцент1 25" xfId="637"/>
    <cellStyle name="60% - Акцент1 26" xfId="638"/>
    <cellStyle name="60% - Акцент1 27" xfId="639"/>
    <cellStyle name="60% - Акцент1 28" xfId="640"/>
    <cellStyle name="60% - Акцент1 29" xfId="641"/>
    <cellStyle name="60% - Акцент1 3" xfId="642"/>
    <cellStyle name="60% - Акцент1 30" xfId="643"/>
    <cellStyle name="60% - Акцент1 31" xfId="644"/>
    <cellStyle name="60% - Акцент1 32" xfId="645"/>
    <cellStyle name="60% - Акцент1 33" xfId="646"/>
    <cellStyle name="60% - Акцент1 34" xfId="647"/>
    <cellStyle name="60% - Акцент1 35" xfId="648"/>
    <cellStyle name="60% - Акцент1 36" xfId="649"/>
    <cellStyle name="60% - Акцент1 37" xfId="650"/>
    <cellStyle name="60% - Акцент1 38" xfId="651"/>
    <cellStyle name="60% - Акцент1 39" xfId="652"/>
    <cellStyle name="60% - Акцент1 4" xfId="653"/>
    <cellStyle name="60% - Акцент1 40" xfId="654"/>
    <cellStyle name="60% - Акцент1 41" xfId="655"/>
    <cellStyle name="60% - Акцент1 42" xfId="656"/>
    <cellStyle name="60% - Акцент1 43" xfId="657"/>
    <cellStyle name="60% - Акцент1 44" xfId="658"/>
    <cellStyle name="60% - Акцент1 45" xfId="659"/>
    <cellStyle name="60% - Акцент1 46" xfId="660"/>
    <cellStyle name="60% - Акцент1 47" xfId="661"/>
    <cellStyle name="60% - Акцент1 48" xfId="662"/>
    <cellStyle name="60% - Акцент1 49" xfId="663"/>
    <cellStyle name="60% - Акцент1 5" xfId="664"/>
    <cellStyle name="60% - Акцент1 50" xfId="665"/>
    <cellStyle name="60% - Акцент1 51" xfId="666"/>
    <cellStyle name="60% - Акцент1 6" xfId="667"/>
    <cellStyle name="60% - Акцент1 7" xfId="668"/>
    <cellStyle name="60% - Акцент1 8" xfId="669"/>
    <cellStyle name="60% - Акцент1 9" xfId="670"/>
    <cellStyle name="60% - Акцент2 10" xfId="671"/>
    <cellStyle name="60% - Акцент2 11" xfId="672"/>
    <cellStyle name="60% - Акцент2 12" xfId="673"/>
    <cellStyle name="60% - Акцент2 13" xfId="674"/>
    <cellStyle name="60% - Акцент2 14" xfId="675"/>
    <cellStyle name="60% - Акцент2 15" xfId="676"/>
    <cellStyle name="60% - Акцент2 16" xfId="677"/>
    <cellStyle name="60% - Акцент2 17" xfId="678"/>
    <cellStyle name="60% - Акцент2 18" xfId="679"/>
    <cellStyle name="60% - Акцент2 19" xfId="680"/>
    <cellStyle name="60% - Акцент2 2" xfId="681"/>
    <cellStyle name="60% - Акцент2 20" xfId="682"/>
    <cellStyle name="60% - Акцент2 21" xfId="683"/>
    <cellStyle name="60% - Акцент2 22" xfId="684"/>
    <cellStyle name="60% - Акцент2 23" xfId="685"/>
    <cellStyle name="60% - Акцент2 24" xfId="686"/>
    <cellStyle name="60% - Акцент2 25" xfId="687"/>
    <cellStyle name="60% - Акцент2 26" xfId="688"/>
    <cellStyle name="60% - Акцент2 27" xfId="689"/>
    <cellStyle name="60% - Акцент2 28" xfId="690"/>
    <cellStyle name="60% - Акцент2 29" xfId="691"/>
    <cellStyle name="60% - Акцент2 3" xfId="692"/>
    <cellStyle name="60% - Акцент2 30" xfId="693"/>
    <cellStyle name="60% - Акцент2 31" xfId="694"/>
    <cellStyle name="60% - Акцент2 32" xfId="695"/>
    <cellStyle name="60% - Акцент2 33" xfId="696"/>
    <cellStyle name="60% - Акцент2 34" xfId="697"/>
    <cellStyle name="60% - Акцент2 35" xfId="698"/>
    <cellStyle name="60% - Акцент2 36" xfId="699"/>
    <cellStyle name="60% - Акцент2 37" xfId="700"/>
    <cellStyle name="60% - Акцент2 38" xfId="701"/>
    <cellStyle name="60% - Акцент2 39" xfId="702"/>
    <cellStyle name="60% - Акцент2 4" xfId="703"/>
    <cellStyle name="60% - Акцент2 40" xfId="704"/>
    <cellStyle name="60% - Акцент2 41" xfId="705"/>
    <cellStyle name="60% - Акцент2 42" xfId="706"/>
    <cellStyle name="60% - Акцент2 43" xfId="707"/>
    <cellStyle name="60% - Акцент2 44" xfId="708"/>
    <cellStyle name="60% - Акцент2 45" xfId="709"/>
    <cellStyle name="60% - Акцент2 46" xfId="710"/>
    <cellStyle name="60% - Акцент2 47" xfId="711"/>
    <cellStyle name="60% - Акцент2 48" xfId="712"/>
    <cellStyle name="60% - Акцент2 49" xfId="713"/>
    <cellStyle name="60% - Акцент2 5" xfId="714"/>
    <cellStyle name="60% - Акцент2 50" xfId="715"/>
    <cellStyle name="60% - Акцент2 51" xfId="716"/>
    <cellStyle name="60% - Акцент2 6" xfId="717"/>
    <cellStyle name="60% - Акцент2 7" xfId="718"/>
    <cellStyle name="60% - Акцент2 8" xfId="719"/>
    <cellStyle name="60% - Акцент2 9" xfId="720"/>
    <cellStyle name="60% - Акцент3 10" xfId="721"/>
    <cellStyle name="60% - Акцент3 11" xfId="722"/>
    <cellStyle name="60% - Акцент3 12" xfId="723"/>
    <cellStyle name="60% - Акцент3 13" xfId="724"/>
    <cellStyle name="60% - Акцент3 14" xfId="725"/>
    <cellStyle name="60% - Акцент3 15" xfId="726"/>
    <cellStyle name="60% - Акцент3 16" xfId="727"/>
    <cellStyle name="60% - Акцент3 17" xfId="728"/>
    <cellStyle name="60% - Акцент3 18" xfId="729"/>
    <cellStyle name="60% - Акцент3 19" xfId="730"/>
    <cellStyle name="60% - Акцент3 2" xfId="731"/>
    <cellStyle name="60% - Акцент3 20" xfId="732"/>
    <cellStyle name="60% - Акцент3 21" xfId="733"/>
    <cellStyle name="60% - Акцент3 22" xfId="734"/>
    <cellStyle name="60% - Акцент3 23" xfId="735"/>
    <cellStyle name="60% - Акцент3 24" xfId="736"/>
    <cellStyle name="60% - Акцент3 25" xfId="737"/>
    <cellStyle name="60% - Акцент3 26" xfId="738"/>
    <cellStyle name="60% - Акцент3 27" xfId="739"/>
    <cellStyle name="60% - Акцент3 28" xfId="740"/>
    <cellStyle name="60% - Акцент3 29" xfId="741"/>
    <cellStyle name="60% - Акцент3 3" xfId="742"/>
    <cellStyle name="60% - Акцент3 30" xfId="743"/>
    <cellStyle name="60% - Акцент3 31" xfId="744"/>
    <cellStyle name="60% - Акцент3 32" xfId="745"/>
    <cellStyle name="60% - Акцент3 33" xfId="746"/>
    <cellStyle name="60% - Акцент3 34" xfId="747"/>
    <cellStyle name="60% - Акцент3 35" xfId="748"/>
    <cellStyle name="60% - Акцент3 36" xfId="749"/>
    <cellStyle name="60% - Акцент3 37" xfId="750"/>
    <cellStyle name="60% - Акцент3 38" xfId="751"/>
    <cellStyle name="60% - Акцент3 39" xfId="752"/>
    <cellStyle name="60% - Акцент3 4" xfId="753"/>
    <cellStyle name="60% - Акцент3 40" xfId="754"/>
    <cellStyle name="60% - Акцент3 41" xfId="755"/>
    <cellStyle name="60% - Акцент3 42" xfId="756"/>
    <cellStyle name="60% - Акцент3 43" xfId="757"/>
    <cellStyle name="60% - Акцент3 44" xfId="758"/>
    <cellStyle name="60% - Акцент3 45" xfId="759"/>
    <cellStyle name="60% - Акцент3 46" xfId="760"/>
    <cellStyle name="60% - Акцент3 47" xfId="761"/>
    <cellStyle name="60% - Акцент3 48" xfId="762"/>
    <cellStyle name="60% - Акцент3 49" xfId="763"/>
    <cellStyle name="60% - Акцент3 5" xfId="764"/>
    <cellStyle name="60% - Акцент3 50" xfId="765"/>
    <cellStyle name="60% - Акцент3 51" xfId="766"/>
    <cellStyle name="60% - Акцент3 6" xfId="767"/>
    <cellStyle name="60% - Акцент3 7" xfId="768"/>
    <cellStyle name="60% - Акцент3 8" xfId="769"/>
    <cellStyle name="60% - Акцент3 9" xfId="770"/>
    <cellStyle name="60% - Акцент4 10" xfId="771"/>
    <cellStyle name="60% - Акцент4 11" xfId="772"/>
    <cellStyle name="60% - Акцент4 12" xfId="773"/>
    <cellStyle name="60% - Акцент4 13" xfId="774"/>
    <cellStyle name="60% - Акцент4 14" xfId="775"/>
    <cellStyle name="60% - Акцент4 15" xfId="776"/>
    <cellStyle name="60% - Акцент4 16" xfId="777"/>
    <cellStyle name="60% - Акцент4 17" xfId="778"/>
    <cellStyle name="60% - Акцент4 18" xfId="779"/>
    <cellStyle name="60% - Акцент4 19" xfId="780"/>
    <cellStyle name="60% - Акцент4 2" xfId="781"/>
    <cellStyle name="60% - Акцент4 20" xfId="782"/>
    <cellStyle name="60% - Акцент4 21" xfId="783"/>
    <cellStyle name="60% - Акцент4 22" xfId="784"/>
    <cellStyle name="60% - Акцент4 23" xfId="785"/>
    <cellStyle name="60% - Акцент4 24" xfId="786"/>
    <cellStyle name="60% - Акцент4 25" xfId="787"/>
    <cellStyle name="60% - Акцент4 26" xfId="788"/>
    <cellStyle name="60% - Акцент4 27" xfId="789"/>
    <cellStyle name="60% - Акцент4 28" xfId="790"/>
    <cellStyle name="60% - Акцент4 29" xfId="791"/>
    <cellStyle name="60% - Акцент4 3" xfId="792"/>
    <cellStyle name="60% - Акцент4 30" xfId="793"/>
    <cellStyle name="60% - Акцент4 31" xfId="794"/>
    <cellStyle name="60% - Акцент4 32" xfId="795"/>
    <cellStyle name="60% - Акцент4 33" xfId="796"/>
    <cellStyle name="60% - Акцент4 34" xfId="797"/>
    <cellStyle name="60% - Акцент4 35" xfId="798"/>
    <cellStyle name="60% - Акцент4 36" xfId="799"/>
    <cellStyle name="60% - Акцент4 37" xfId="800"/>
    <cellStyle name="60% - Акцент4 38" xfId="801"/>
    <cellStyle name="60% - Акцент4 39" xfId="802"/>
    <cellStyle name="60% - Акцент4 4" xfId="803"/>
    <cellStyle name="60% - Акцент4 40" xfId="804"/>
    <cellStyle name="60% - Акцент4 41" xfId="805"/>
    <cellStyle name="60% - Акцент4 42" xfId="806"/>
    <cellStyle name="60% - Акцент4 43" xfId="807"/>
    <cellStyle name="60% - Акцент4 44" xfId="808"/>
    <cellStyle name="60% - Акцент4 45" xfId="809"/>
    <cellStyle name="60% - Акцент4 46" xfId="810"/>
    <cellStyle name="60% - Акцент4 47" xfId="811"/>
    <cellStyle name="60% - Акцент4 48" xfId="812"/>
    <cellStyle name="60% - Акцент4 49" xfId="813"/>
    <cellStyle name="60% - Акцент4 5" xfId="814"/>
    <cellStyle name="60% - Акцент4 50" xfId="815"/>
    <cellStyle name="60% - Акцент4 51" xfId="816"/>
    <cellStyle name="60% - Акцент4 6" xfId="817"/>
    <cellStyle name="60% - Акцент4 7" xfId="818"/>
    <cellStyle name="60% - Акцент4 8" xfId="819"/>
    <cellStyle name="60% - Акцент4 9" xfId="820"/>
    <cellStyle name="60% - Акцент5 10" xfId="821"/>
    <cellStyle name="60% - Акцент5 11" xfId="822"/>
    <cellStyle name="60% - Акцент5 12" xfId="823"/>
    <cellStyle name="60% - Акцент5 13" xfId="824"/>
    <cellStyle name="60% - Акцент5 14" xfId="825"/>
    <cellStyle name="60% - Акцент5 15" xfId="826"/>
    <cellStyle name="60% - Акцент5 16" xfId="827"/>
    <cellStyle name="60% - Акцент5 17" xfId="828"/>
    <cellStyle name="60% - Акцент5 18" xfId="829"/>
    <cellStyle name="60% - Акцент5 19" xfId="830"/>
    <cellStyle name="60% - Акцент5 2" xfId="831"/>
    <cellStyle name="60% - Акцент5 20" xfId="832"/>
    <cellStyle name="60% - Акцент5 21" xfId="833"/>
    <cellStyle name="60% - Акцент5 22" xfId="834"/>
    <cellStyle name="60% - Акцент5 23" xfId="835"/>
    <cellStyle name="60% - Акцент5 24" xfId="836"/>
    <cellStyle name="60% - Акцент5 25" xfId="837"/>
    <cellStyle name="60% - Акцент5 26" xfId="838"/>
    <cellStyle name="60% - Акцент5 27" xfId="839"/>
    <cellStyle name="60% - Акцент5 28" xfId="840"/>
    <cellStyle name="60% - Акцент5 29" xfId="841"/>
    <cellStyle name="60% - Акцент5 3" xfId="842"/>
    <cellStyle name="60% - Акцент5 30" xfId="843"/>
    <cellStyle name="60% - Акцент5 31" xfId="844"/>
    <cellStyle name="60% - Акцент5 32" xfId="845"/>
    <cellStyle name="60% - Акцент5 33" xfId="846"/>
    <cellStyle name="60% - Акцент5 34" xfId="847"/>
    <cellStyle name="60% - Акцент5 35" xfId="848"/>
    <cellStyle name="60% - Акцент5 36" xfId="849"/>
    <cellStyle name="60% - Акцент5 37" xfId="850"/>
    <cellStyle name="60% - Акцент5 38" xfId="851"/>
    <cellStyle name="60% - Акцент5 39" xfId="852"/>
    <cellStyle name="60% - Акцент5 4" xfId="853"/>
    <cellStyle name="60% - Акцент5 40" xfId="854"/>
    <cellStyle name="60% - Акцент5 41" xfId="855"/>
    <cellStyle name="60% - Акцент5 42" xfId="856"/>
    <cellStyle name="60% - Акцент5 43" xfId="857"/>
    <cellStyle name="60% - Акцент5 44" xfId="858"/>
    <cellStyle name="60% - Акцент5 45" xfId="859"/>
    <cellStyle name="60% - Акцент5 46" xfId="860"/>
    <cellStyle name="60% - Акцент5 47" xfId="861"/>
    <cellStyle name="60% - Акцент5 48" xfId="862"/>
    <cellStyle name="60% - Акцент5 49" xfId="863"/>
    <cellStyle name="60% - Акцент5 5" xfId="864"/>
    <cellStyle name="60% - Акцент5 50" xfId="865"/>
    <cellStyle name="60% - Акцент5 51" xfId="866"/>
    <cellStyle name="60% - Акцент5 6" xfId="867"/>
    <cellStyle name="60% - Акцент5 7" xfId="868"/>
    <cellStyle name="60% - Акцент5 8" xfId="869"/>
    <cellStyle name="60% - Акцент5 9" xfId="870"/>
    <cellStyle name="60% - Акцент6 10" xfId="871"/>
    <cellStyle name="60% - Акцент6 11" xfId="872"/>
    <cellStyle name="60% - Акцент6 12" xfId="873"/>
    <cellStyle name="60% - Акцент6 13" xfId="874"/>
    <cellStyle name="60% - Акцент6 14" xfId="875"/>
    <cellStyle name="60% - Акцент6 15" xfId="876"/>
    <cellStyle name="60% - Акцент6 16" xfId="877"/>
    <cellStyle name="60% - Акцент6 17" xfId="878"/>
    <cellStyle name="60% - Акцент6 18" xfId="879"/>
    <cellStyle name="60% - Акцент6 19" xfId="880"/>
    <cellStyle name="60% - Акцент6 2" xfId="881"/>
    <cellStyle name="60% - Акцент6 20" xfId="882"/>
    <cellStyle name="60% - Акцент6 21" xfId="883"/>
    <cellStyle name="60% - Акцент6 22" xfId="884"/>
    <cellStyle name="60% - Акцент6 23" xfId="885"/>
    <cellStyle name="60% - Акцент6 24" xfId="886"/>
    <cellStyle name="60% - Акцент6 25" xfId="887"/>
    <cellStyle name="60% - Акцент6 26" xfId="888"/>
    <cellStyle name="60% - Акцент6 27" xfId="889"/>
    <cellStyle name="60% - Акцент6 28" xfId="890"/>
    <cellStyle name="60% - Акцент6 29" xfId="891"/>
    <cellStyle name="60% - Акцент6 3" xfId="892"/>
    <cellStyle name="60% - Акцент6 30" xfId="893"/>
    <cellStyle name="60% - Акцент6 31" xfId="894"/>
    <cellStyle name="60% - Акцент6 32" xfId="895"/>
    <cellStyle name="60% - Акцент6 33" xfId="896"/>
    <cellStyle name="60% - Акцент6 34" xfId="897"/>
    <cellStyle name="60% - Акцент6 35" xfId="898"/>
    <cellStyle name="60% - Акцент6 36" xfId="899"/>
    <cellStyle name="60% - Акцент6 37" xfId="900"/>
    <cellStyle name="60% - Акцент6 38" xfId="901"/>
    <cellStyle name="60% - Акцент6 39" xfId="902"/>
    <cellStyle name="60% - Акцент6 4" xfId="903"/>
    <cellStyle name="60% - Акцент6 40" xfId="904"/>
    <cellStyle name="60% - Акцент6 41" xfId="905"/>
    <cellStyle name="60% - Акцент6 42" xfId="906"/>
    <cellStyle name="60% - Акцент6 43" xfId="907"/>
    <cellStyle name="60% - Акцент6 44" xfId="908"/>
    <cellStyle name="60% - Акцент6 45" xfId="909"/>
    <cellStyle name="60% - Акцент6 46" xfId="910"/>
    <cellStyle name="60% - Акцент6 47" xfId="911"/>
    <cellStyle name="60% - Акцент6 48" xfId="912"/>
    <cellStyle name="60% - Акцент6 49" xfId="913"/>
    <cellStyle name="60% - Акцент6 5" xfId="914"/>
    <cellStyle name="60% - Акцент6 50" xfId="915"/>
    <cellStyle name="60% - Акцент6 51" xfId="916"/>
    <cellStyle name="60% - Акцент6 6" xfId="917"/>
    <cellStyle name="60% - Акцент6 7" xfId="918"/>
    <cellStyle name="60% - Акцент6 8" xfId="919"/>
    <cellStyle name="60% - Акцент6 9" xfId="920"/>
    <cellStyle name="Accent1" xfId="921"/>
    <cellStyle name="Accent2" xfId="922"/>
    <cellStyle name="Accent3" xfId="923"/>
    <cellStyle name="Accent4" xfId="924"/>
    <cellStyle name="Accent5" xfId="925"/>
    <cellStyle name="Accent6" xfId="926"/>
    <cellStyle name="Bad" xfId="927"/>
    <cellStyle name="Calculation" xfId="928"/>
    <cellStyle name="Check Cell" xfId="929"/>
    <cellStyle name="Excel Built-in Comma" xfId="930"/>
    <cellStyle name="Excel Built-in Normal" xfId="931"/>
    <cellStyle name="Excel Built-in Normal 2" xfId="932"/>
    <cellStyle name="Excel_BuiltIn_Comma" xfId="933"/>
    <cellStyle name="Explanatory Text" xfId="934"/>
    <cellStyle name="Good" xfId="935"/>
    <cellStyle name="Heading" xfId="936"/>
    <cellStyle name="Heading 1" xfId="937"/>
    <cellStyle name="Heading 2" xfId="938"/>
    <cellStyle name="Heading 3" xfId="939"/>
    <cellStyle name="Heading 4" xfId="940"/>
    <cellStyle name="Heading1" xfId="941"/>
    <cellStyle name="Input" xfId="942"/>
    <cellStyle name="Linked Cell" xfId="943"/>
    <cellStyle name="Neutral" xfId="944"/>
    <cellStyle name="Normal" xfId="945"/>
    <cellStyle name="Normal 2" xfId="946"/>
    <cellStyle name="Normal_ICD10" xfId="947"/>
    <cellStyle name="Note" xfId="948"/>
    <cellStyle name="Output" xfId="949"/>
    <cellStyle name="Result" xfId="950"/>
    <cellStyle name="Result2" xfId="951"/>
    <cellStyle name="Title" xfId="952"/>
    <cellStyle name="Total" xfId="953"/>
    <cellStyle name="Warning Text" xfId="954"/>
    <cellStyle name="Акцент1 10" xfId="955"/>
    <cellStyle name="Акцент1 11" xfId="956"/>
    <cellStyle name="Акцент1 12" xfId="957"/>
    <cellStyle name="Акцент1 13" xfId="958"/>
    <cellStyle name="Акцент1 14" xfId="959"/>
    <cellStyle name="Акцент1 15" xfId="960"/>
    <cellStyle name="Акцент1 16" xfId="961"/>
    <cellStyle name="Акцент1 17" xfId="962"/>
    <cellStyle name="Акцент1 18" xfId="963"/>
    <cellStyle name="Акцент1 19" xfId="964"/>
    <cellStyle name="Акцент1 2" xfId="965"/>
    <cellStyle name="Акцент1 20" xfId="966"/>
    <cellStyle name="Акцент1 21" xfId="967"/>
    <cellStyle name="Акцент1 22" xfId="968"/>
    <cellStyle name="Акцент1 23" xfId="969"/>
    <cellStyle name="Акцент1 24" xfId="970"/>
    <cellStyle name="Акцент1 25" xfId="971"/>
    <cellStyle name="Акцент1 26" xfId="972"/>
    <cellStyle name="Акцент1 27" xfId="973"/>
    <cellStyle name="Акцент1 28" xfId="974"/>
    <cellStyle name="Акцент1 29" xfId="975"/>
    <cellStyle name="Акцент1 3" xfId="976"/>
    <cellStyle name="Акцент1 30" xfId="977"/>
    <cellStyle name="Акцент1 31" xfId="978"/>
    <cellStyle name="Акцент1 32" xfId="979"/>
    <cellStyle name="Акцент1 33" xfId="980"/>
    <cellStyle name="Акцент1 34" xfId="981"/>
    <cellStyle name="Акцент1 35" xfId="982"/>
    <cellStyle name="Акцент1 36" xfId="983"/>
    <cellStyle name="Акцент1 37" xfId="984"/>
    <cellStyle name="Акцент1 38" xfId="985"/>
    <cellStyle name="Акцент1 39" xfId="986"/>
    <cellStyle name="Акцент1 4" xfId="987"/>
    <cellStyle name="Акцент1 40" xfId="988"/>
    <cellStyle name="Акцент1 41" xfId="989"/>
    <cellStyle name="Акцент1 42" xfId="990"/>
    <cellStyle name="Акцент1 43" xfId="991"/>
    <cellStyle name="Акцент1 44" xfId="992"/>
    <cellStyle name="Акцент1 45" xfId="993"/>
    <cellStyle name="Акцент1 46" xfId="994"/>
    <cellStyle name="Акцент1 47" xfId="995"/>
    <cellStyle name="Акцент1 48" xfId="996"/>
    <cellStyle name="Акцент1 49" xfId="997"/>
    <cellStyle name="Акцент1 5" xfId="998"/>
    <cellStyle name="Акцент1 50" xfId="999"/>
    <cellStyle name="Акцент1 51" xfId="1000"/>
    <cellStyle name="Акцент1 6" xfId="1001"/>
    <cellStyle name="Акцент1 7" xfId="1002"/>
    <cellStyle name="Акцент1 8" xfId="1003"/>
    <cellStyle name="Акцент1 9" xfId="1004"/>
    <cellStyle name="Акцент2 10" xfId="1005"/>
    <cellStyle name="Акцент2 11" xfId="1006"/>
    <cellStyle name="Акцент2 12" xfId="1007"/>
    <cellStyle name="Акцент2 13" xfId="1008"/>
    <cellStyle name="Акцент2 14" xfId="1009"/>
    <cellStyle name="Акцент2 15" xfId="1010"/>
    <cellStyle name="Акцент2 16" xfId="1011"/>
    <cellStyle name="Акцент2 17" xfId="1012"/>
    <cellStyle name="Акцент2 18" xfId="1013"/>
    <cellStyle name="Акцент2 19" xfId="1014"/>
    <cellStyle name="Акцент2 2" xfId="1015"/>
    <cellStyle name="Акцент2 20" xfId="1016"/>
    <cellStyle name="Акцент2 21" xfId="1017"/>
    <cellStyle name="Акцент2 22" xfId="1018"/>
    <cellStyle name="Акцент2 23" xfId="1019"/>
    <cellStyle name="Акцент2 24" xfId="1020"/>
    <cellStyle name="Акцент2 25" xfId="1021"/>
    <cellStyle name="Акцент2 26" xfId="1022"/>
    <cellStyle name="Акцент2 27" xfId="1023"/>
    <cellStyle name="Акцент2 28" xfId="1024"/>
    <cellStyle name="Акцент2 29" xfId="1025"/>
    <cellStyle name="Акцент2 3" xfId="1026"/>
    <cellStyle name="Акцент2 30" xfId="1027"/>
    <cellStyle name="Акцент2 31" xfId="1028"/>
    <cellStyle name="Акцент2 32" xfId="1029"/>
    <cellStyle name="Акцент2 33" xfId="1030"/>
    <cellStyle name="Акцент2 34" xfId="1031"/>
    <cellStyle name="Акцент2 35" xfId="1032"/>
    <cellStyle name="Акцент2 36" xfId="1033"/>
    <cellStyle name="Акцент2 37" xfId="1034"/>
    <cellStyle name="Акцент2 38" xfId="1035"/>
    <cellStyle name="Акцент2 39" xfId="1036"/>
    <cellStyle name="Акцент2 4" xfId="1037"/>
    <cellStyle name="Акцент2 40" xfId="1038"/>
    <cellStyle name="Акцент2 41" xfId="1039"/>
    <cellStyle name="Акцент2 42" xfId="1040"/>
    <cellStyle name="Акцент2 43" xfId="1041"/>
    <cellStyle name="Акцент2 44" xfId="1042"/>
    <cellStyle name="Акцент2 45" xfId="1043"/>
    <cellStyle name="Акцент2 46" xfId="1044"/>
    <cellStyle name="Акцент2 47" xfId="1045"/>
    <cellStyle name="Акцент2 48" xfId="1046"/>
    <cellStyle name="Акцент2 49" xfId="1047"/>
    <cellStyle name="Акцент2 5" xfId="1048"/>
    <cellStyle name="Акцент2 50" xfId="1049"/>
    <cellStyle name="Акцент2 51" xfId="1050"/>
    <cellStyle name="Акцент2 6" xfId="1051"/>
    <cellStyle name="Акцент2 7" xfId="1052"/>
    <cellStyle name="Акцент2 8" xfId="1053"/>
    <cellStyle name="Акцент2 9" xfId="1054"/>
    <cellStyle name="Акцент3 10" xfId="1055"/>
    <cellStyle name="Акцент3 11" xfId="1056"/>
    <cellStyle name="Акцент3 12" xfId="1057"/>
    <cellStyle name="Акцент3 13" xfId="1058"/>
    <cellStyle name="Акцент3 14" xfId="1059"/>
    <cellStyle name="Акцент3 15" xfId="1060"/>
    <cellStyle name="Акцент3 16" xfId="1061"/>
    <cellStyle name="Акцент3 17" xfId="1062"/>
    <cellStyle name="Акцент3 18" xfId="1063"/>
    <cellStyle name="Акцент3 19" xfId="1064"/>
    <cellStyle name="Акцент3 2" xfId="1065"/>
    <cellStyle name="Акцент3 20" xfId="1066"/>
    <cellStyle name="Акцент3 21" xfId="1067"/>
    <cellStyle name="Акцент3 22" xfId="1068"/>
    <cellStyle name="Акцент3 23" xfId="1069"/>
    <cellStyle name="Акцент3 24" xfId="1070"/>
    <cellStyle name="Акцент3 25" xfId="1071"/>
    <cellStyle name="Акцент3 26" xfId="1072"/>
    <cellStyle name="Акцент3 27" xfId="1073"/>
    <cellStyle name="Акцент3 28" xfId="1074"/>
    <cellStyle name="Акцент3 29" xfId="1075"/>
    <cellStyle name="Акцент3 3" xfId="1076"/>
    <cellStyle name="Акцент3 30" xfId="1077"/>
    <cellStyle name="Акцент3 31" xfId="1078"/>
    <cellStyle name="Акцент3 32" xfId="1079"/>
    <cellStyle name="Акцент3 33" xfId="1080"/>
    <cellStyle name="Акцент3 34" xfId="1081"/>
    <cellStyle name="Акцент3 35" xfId="1082"/>
    <cellStyle name="Акцент3 36" xfId="1083"/>
    <cellStyle name="Акцент3 37" xfId="1084"/>
    <cellStyle name="Акцент3 38" xfId="1085"/>
    <cellStyle name="Акцент3 39" xfId="1086"/>
    <cellStyle name="Акцент3 4" xfId="1087"/>
    <cellStyle name="Акцент3 40" xfId="1088"/>
    <cellStyle name="Акцент3 41" xfId="1089"/>
    <cellStyle name="Акцент3 42" xfId="1090"/>
    <cellStyle name="Акцент3 43" xfId="1091"/>
    <cellStyle name="Акцент3 44" xfId="1092"/>
    <cellStyle name="Акцент3 45" xfId="1093"/>
    <cellStyle name="Акцент3 46" xfId="1094"/>
    <cellStyle name="Акцент3 47" xfId="1095"/>
    <cellStyle name="Акцент3 48" xfId="1096"/>
    <cellStyle name="Акцент3 49" xfId="1097"/>
    <cellStyle name="Акцент3 5" xfId="1098"/>
    <cellStyle name="Акцент3 50" xfId="1099"/>
    <cellStyle name="Акцент3 51" xfId="1100"/>
    <cellStyle name="Акцент3 6" xfId="1101"/>
    <cellStyle name="Акцент3 7" xfId="1102"/>
    <cellStyle name="Акцент3 8" xfId="1103"/>
    <cellStyle name="Акцент3 9" xfId="1104"/>
    <cellStyle name="Акцент4 10" xfId="1105"/>
    <cellStyle name="Акцент4 11" xfId="1106"/>
    <cellStyle name="Акцент4 12" xfId="1107"/>
    <cellStyle name="Акцент4 13" xfId="1108"/>
    <cellStyle name="Акцент4 14" xfId="1109"/>
    <cellStyle name="Акцент4 15" xfId="1110"/>
    <cellStyle name="Акцент4 16" xfId="1111"/>
    <cellStyle name="Акцент4 17" xfId="1112"/>
    <cellStyle name="Акцент4 18" xfId="1113"/>
    <cellStyle name="Акцент4 19" xfId="1114"/>
    <cellStyle name="Акцент4 2" xfId="1115"/>
    <cellStyle name="Акцент4 20" xfId="1116"/>
    <cellStyle name="Акцент4 21" xfId="1117"/>
    <cellStyle name="Акцент4 22" xfId="1118"/>
    <cellStyle name="Акцент4 23" xfId="1119"/>
    <cellStyle name="Акцент4 24" xfId="1120"/>
    <cellStyle name="Акцент4 25" xfId="1121"/>
    <cellStyle name="Акцент4 26" xfId="1122"/>
    <cellStyle name="Акцент4 27" xfId="1123"/>
    <cellStyle name="Акцент4 28" xfId="1124"/>
    <cellStyle name="Акцент4 29" xfId="1125"/>
    <cellStyle name="Акцент4 3" xfId="1126"/>
    <cellStyle name="Акцент4 30" xfId="1127"/>
    <cellStyle name="Акцент4 31" xfId="1128"/>
    <cellStyle name="Акцент4 32" xfId="1129"/>
    <cellStyle name="Акцент4 33" xfId="1130"/>
    <cellStyle name="Акцент4 34" xfId="1131"/>
    <cellStyle name="Акцент4 35" xfId="1132"/>
    <cellStyle name="Акцент4 36" xfId="1133"/>
    <cellStyle name="Акцент4 37" xfId="1134"/>
    <cellStyle name="Акцент4 38" xfId="1135"/>
    <cellStyle name="Акцент4 39" xfId="1136"/>
    <cellStyle name="Акцент4 4" xfId="1137"/>
    <cellStyle name="Акцент4 40" xfId="1138"/>
    <cellStyle name="Акцент4 41" xfId="1139"/>
    <cellStyle name="Акцент4 42" xfId="1140"/>
    <cellStyle name="Акцент4 43" xfId="1141"/>
    <cellStyle name="Акцент4 44" xfId="1142"/>
    <cellStyle name="Акцент4 45" xfId="1143"/>
    <cellStyle name="Акцент4 46" xfId="1144"/>
    <cellStyle name="Акцент4 47" xfId="1145"/>
    <cellStyle name="Акцент4 48" xfId="1146"/>
    <cellStyle name="Акцент4 49" xfId="1147"/>
    <cellStyle name="Акцент4 5" xfId="1148"/>
    <cellStyle name="Акцент4 50" xfId="1149"/>
    <cellStyle name="Акцент4 51" xfId="1150"/>
    <cellStyle name="Акцент4 6" xfId="1151"/>
    <cellStyle name="Акцент4 7" xfId="1152"/>
    <cellStyle name="Акцент4 8" xfId="1153"/>
    <cellStyle name="Акцент4 9" xfId="1154"/>
    <cellStyle name="Акцент5 10" xfId="1155"/>
    <cellStyle name="Акцент5 11" xfId="1156"/>
    <cellStyle name="Акцент5 12" xfId="1157"/>
    <cellStyle name="Акцент5 13" xfId="1158"/>
    <cellStyle name="Акцент5 14" xfId="1159"/>
    <cellStyle name="Акцент5 15" xfId="1160"/>
    <cellStyle name="Акцент5 16" xfId="1161"/>
    <cellStyle name="Акцент5 17" xfId="1162"/>
    <cellStyle name="Акцент5 18" xfId="1163"/>
    <cellStyle name="Акцент5 19" xfId="1164"/>
    <cellStyle name="Акцент5 2" xfId="1165"/>
    <cellStyle name="Акцент5 20" xfId="1166"/>
    <cellStyle name="Акцент5 21" xfId="1167"/>
    <cellStyle name="Акцент5 22" xfId="1168"/>
    <cellStyle name="Акцент5 23" xfId="1169"/>
    <cellStyle name="Акцент5 24" xfId="1170"/>
    <cellStyle name="Акцент5 25" xfId="1171"/>
    <cellStyle name="Акцент5 26" xfId="1172"/>
    <cellStyle name="Акцент5 27" xfId="1173"/>
    <cellStyle name="Акцент5 28" xfId="1174"/>
    <cellStyle name="Акцент5 29" xfId="1175"/>
    <cellStyle name="Акцент5 3" xfId="1176"/>
    <cellStyle name="Акцент5 30" xfId="1177"/>
    <cellStyle name="Акцент5 31" xfId="1178"/>
    <cellStyle name="Акцент5 32" xfId="1179"/>
    <cellStyle name="Акцент5 33" xfId="1180"/>
    <cellStyle name="Акцент5 34" xfId="1181"/>
    <cellStyle name="Акцент5 35" xfId="1182"/>
    <cellStyle name="Акцент5 36" xfId="1183"/>
    <cellStyle name="Акцент5 37" xfId="1184"/>
    <cellStyle name="Акцент5 38" xfId="1185"/>
    <cellStyle name="Акцент5 39" xfId="1186"/>
    <cellStyle name="Акцент5 4" xfId="1187"/>
    <cellStyle name="Акцент5 40" xfId="1188"/>
    <cellStyle name="Акцент5 41" xfId="1189"/>
    <cellStyle name="Акцент5 42" xfId="1190"/>
    <cellStyle name="Акцент5 43" xfId="1191"/>
    <cellStyle name="Акцент5 44" xfId="1192"/>
    <cellStyle name="Акцент5 45" xfId="1193"/>
    <cellStyle name="Акцент5 46" xfId="1194"/>
    <cellStyle name="Акцент5 47" xfId="1195"/>
    <cellStyle name="Акцент5 48" xfId="1196"/>
    <cellStyle name="Акцент5 49" xfId="1197"/>
    <cellStyle name="Акцент5 5" xfId="1198"/>
    <cellStyle name="Акцент5 50" xfId="1199"/>
    <cellStyle name="Акцент5 51" xfId="1200"/>
    <cellStyle name="Акцент5 6" xfId="1201"/>
    <cellStyle name="Акцент5 7" xfId="1202"/>
    <cellStyle name="Акцент5 8" xfId="1203"/>
    <cellStyle name="Акцент5 9" xfId="1204"/>
    <cellStyle name="Акцент6 10" xfId="1205"/>
    <cellStyle name="Акцент6 11" xfId="1206"/>
    <cellStyle name="Акцент6 12" xfId="1207"/>
    <cellStyle name="Акцент6 13" xfId="1208"/>
    <cellStyle name="Акцент6 14" xfId="1209"/>
    <cellStyle name="Акцент6 15" xfId="1210"/>
    <cellStyle name="Акцент6 16" xfId="1211"/>
    <cellStyle name="Акцент6 17" xfId="1212"/>
    <cellStyle name="Акцент6 18" xfId="1213"/>
    <cellStyle name="Акцент6 19" xfId="1214"/>
    <cellStyle name="Акцент6 2" xfId="1215"/>
    <cellStyle name="Акцент6 20" xfId="1216"/>
    <cellStyle name="Акцент6 21" xfId="1217"/>
    <cellStyle name="Акцент6 22" xfId="1218"/>
    <cellStyle name="Акцент6 23" xfId="1219"/>
    <cellStyle name="Акцент6 24" xfId="1220"/>
    <cellStyle name="Акцент6 25" xfId="1221"/>
    <cellStyle name="Акцент6 26" xfId="1222"/>
    <cellStyle name="Акцент6 27" xfId="1223"/>
    <cellStyle name="Акцент6 28" xfId="1224"/>
    <cellStyle name="Акцент6 29" xfId="1225"/>
    <cellStyle name="Акцент6 3" xfId="1226"/>
    <cellStyle name="Акцент6 30" xfId="1227"/>
    <cellStyle name="Акцент6 31" xfId="1228"/>
    <cellStyle name="Акцент6 32" xfId="1229"/>
    <cellStyle name="Акцент6 33" xfId="1230"/>
    <cellStyle name="Акцент6 34" xfId="1231"/>
    <cellStyle name="Акцент6 35" xfId="1232"/>
    <cellStyle name="Акцент6 36" xfId="1233"/>
    <cellStyle name="Акцент6 37" xfId="1234"/>
    <cellStyle name="Акцент6 38" xfId="1235"/>
    <cellStyle name="Акцент6 39" xfId="1236"/>
    <cellStyle name="Акцент6 4" xfId="1237"/>
    <cellStyle name="Акцент6 40" xfId="1238"/>
    <cellStyle name="Акцент6 41" xfId="1239"/>
    <cellStyle name="Акцент6 42" xfId="1240"/>
    <cellStyle name="Акцент6 43" xfId="1241"/>
    <cellStyle name="Акцент6 44" xfId="1242"/>
    <cellStyle name="Акцент6 45" xfId="1243"/>
    <cellStyle name="Акцент6 46" xfId="1244"/>
    <cellStyle name="Акцент6 47" xfId="1245"/>
    <cellStyle name="Акцент6 48" xfId="1246"/>
    <cellStyle name="Акцент6 49" xfId="1247"/>
    <cellStyle name="Акцент6 5" xfId="1248"/>
    <cellStyle name="Акцент6 50" xfId="1249"/>
    <cellStyle name="Акцент6 51" xfId="1250"/>
    <cellStyle name="Акцент6 6" xfId="1251"/>
    <cellStyle name="Акцент6 7" xfId="1252"/>
    <cellStyle name="Акцент6 8" xfId="1253"/>
    <cellStyle name="Акцент6 9" xfId="1254"/>
    <cellStyle name="Ввод  10" xfId="1255"/>
    <cellStyle name="Ввод  11" xfId="1256"/>
    <cellStyle name="Ввод  12" xfId="1257"/>
    <cellStyle name="Ввод  13" xfId="1258"/>
    <cellStyle name="Ввод  14" xfId="1259"/>
    <cellStyle name="Ввод  15" xfId="1260"/>
    <cellStyle name="Ввод  16" xfId="1261"/>
    <cellStyle name="Ввод  17" xfId="1262"/>
    <cellStyle name="Ввод  18" xfId="1263"/>
    <cellStyle name="Ввод  19" xfId="1264"/>
    <cellStyle name="Ввод  2" xfId="1265"/>
    <cellStyle name="Ввод  20" xfId="1266"/>
    <cellStyle name="Ввод  21" xfId="1267"/>
    <cellStyle name="Ввод  22" xfId="1268"/>
    <cellStyle name="Ввод  23" xfId="1269"/>
    <cellStyle name="Ввод  24" xfId="1270"/>
    <cellStyle name="Ввод  25" xfId="1271"/>
    <cellStyle name="Ввод  26" xfId="1272"/>
    <cellStyle name="Ввод  27" xfId="1273"/>
    <cellStyle name="Ввод  28" xfId="1274"/>
    <cellStyle name="Ввод  29" xfId="1275"/>
    <cellStyle name="Ввод  3" xfId="1276"/>
    <cellStyle name="Ввод  30" xfId="1277"/>
    <cellStyle name="Ввод  31" xfId="1278"/>
    <cellStyle name="Ввод  32" xfId="1279"/>
    <cellStyle name="Ввод  33" xfId="1280"/>
    <cellStyle name="Ввод  34" xfId="1281"/>
    <cellStyle name="Ввод  35" xfId="1282"/>
    <cellStyle name="Ввод  36" xfId="1283"/>
    <cellStyle name="Ввод  37" xfId="1284"/>
    <cellStyle name="Ввод  38" xfId="1285"/>
    <cellStyle name="Ввод  39" xfId="1286"/>
    <cellStyle name="Ввод  4" xfId="1287"/>
    <cellStyle name="Ввод  40" xfId="1288"/>
    <cellStyle name="Ввод  41" xfId="1289"/>
    <cellStyle name="Ввод  42" xfId="1290"/>
    <cellStyle name="Ввод  43" xfId="1291"/>
    <cellStyle name="Ввод  44" xfId="1292"/>
    <cellStyle name="Ввод  45" xfId="1293"/>
    <cellStyle name="Ввод  46" xfId="1294"/>
    <cellStyle name="Ввод  47" xfId="1295"/>
    <cellStyle name="Ввод  48" xfId="1296"/>
    <cellStyle name="Ввод  49" xfId="1297"/>
    <cellStyle name="Ввод  5" xfId="1298"/>
    <cellStyle name="Ввод  50" xfId="1299"/>
    <cellStyle name="Ввод  51" xfId="1300"/>
    <cellStyle name="Ввод  6" xfId="1301"/>
    <cellStyle name="Ввод  7" xfId="1302"/>
    <cellStyle name="Ввод  8" xfId="1303"/>
    <cellStyle name="Ввод  9" xfId="1304"/>
    <cellStyle name="Вывод 10" xfId="1305"/>
    <cellStyle name="Вывод 11" xfId="1306"/>
    <cellStyle name="Вывод 12" xfId="1307"/>
    <cellStyle name="Вывод 13" xfId="1308"/>
    <cellStyle name="Вывод 14" xfId="1309"/>
    <cellStyle name="Вывод 15" xfId="1310"/>
    <cellStyle name="Вывод 16" xfId="1311"/>
    <cellStyle name="Вывод 17" xfId="1312"/>
    <cellStyle name="Вывод 18" xfId="1313"/>
    <cellStyle name="Вывод 19" xfId="1314"/>
    <cellStyle name="Вывод 2" xfId="1315"/>
    <cellStyle name="Вывод 20" xfId="1316"/>
    <cellStyle name="Вывод 21" xfId="1317"/>
    <cellStyle name="Вывод 22" xfId="1318"/>
    <cellStyle name="Вывод 23" xfId="1319"/>
    <cellStyle name="Вывод 24" xfId="1320"/>
    <cellStyle name="Вывод 25" xfId="1321"/>
    <cellStyle name="Вывод 26" xfId="1322"/>
    <cellStyle name="Вывод 27" xfId="1323"/>
    <cellStyle name="Вывод 28" xfId="1324"/>
    <cellStyle name="Вывод 29" xfId="1325"/>
    <cellStyle name="Вывод 3" xfId="1326"/>
    <cellStyle name="Вывод 30" xfId="1327"/>
    <cellStyle name="Вывод 31" xfId="1328"/>
    <cellStyle name="Вывод 32" xfId="1329"/>
    <cellStyle name="Вывод 33" xfId="1330"/>
    <cellStyle name="Вывод 34" xfId="1331"/>
    <cellStyle name="Вывод 35" xfId="1332"/>
    <cellStyle name="Вывод 36" xfId="1333"/>
    <cellStyle name="Вывод 37" xfId="1334"/>
    <cellStyle name="Вывод 38" xfId="1335"/>
    <cellStyle name="Вывод 39" xfId="1336"/>
    <cellStyle name="Вывод 4" xfId="1337"/>
    <cellStyle name="Вывод 40" xfId="1338"/>
    <cellStyle name="Вывод 41" xfId="1339"/>
    <cellStyle name="Вывод 42" xfId="1340"/>
    <cellStyle name="Вывод 43" xfId="1341"/>
    <cellStyle name="Вывод 44" xfId="1342"/>
    <cellStyle name="Вывод 45" xfId="1343"/>
    <cellStyle name="Вывод 46" xfId="1344"/>
    <cellStyle name="Вывод 47" xfId="1345"/>
    <cellStyle name="Вывод 48" xfId="1346"/>
    <cellStyle name="Вывод 49" xfId="1347"/>
    <cellStyle name="Вывод 5" xfId="1348"/>
    <cellStyle name="Вывод 50" xfId="1349"/>
    <cellStyle name="Вывод 51" xfId="1350"/>
    <cellStyle name="Вывод 6" xfId="1351"/>
    <cellStyle name="Вывод 7" xfId="1352"/>
    <cellStyle name="Вывод 8" xfId="1353"/>
    <cellStyle name="Вывод 9" xfId="1354"/>
    <cellStyle name="Вычисление 10" xfId="1355"/>
    <cellStyle name="Вычисление 11" xfId="1356"/>
    <cellStyle name="Вычисление 12" xfId="1357"/>
    <cellStyle name="Вычисление 13" xfId="1358"/>
    <cellStyle name="Вычисление 14" xfId="1359"/>
    <cellStyle name="Вычисление 15" xfId="1360"/>
    <cellStyle name="Вычисление 16" xfId="1361"/>
    <cellStyle name="Вычисление 17" xfId="1362"/>
    <cellStyle name="Вычисление 18" xfId="1363"/>
    <cellStyle name="Вычисление 19" xfId="1364"/>
    <cellStyle name="Вычисление 2" xfId="1365"/>
    <cellStyle name="Вычисление 20" xfId="1366"/>
    <cellStyle name="Вычисление 21" xfId="1367"/>
    <cellStyle name="Вычисление 22" xfId="1368"/>
    <cellStyle name="Вычисление 23" xfId="1369"/>
    <cellStyle name="Вычисление 24" xfId="1370"/>
    <cellStyle name="Вычисление 25" xfId="1371"/>
    <cellStyle name="Вычисление 26" xfId="1372"/>
    <cellStyle name="Вычисление 27" xfId="1373"/>
    <cellStyle name="Вычисление 28" xfId="1374"/>
    <cellStyle name="Вычисление 29" xfId="1375"/>
    <cellStyle name="Вычисление 3" xfId="1376"/>
    <cellStyle name="Вычисление 30" xfId="1377"/>
    <cellStyle name="Вычисление 31" xfId="1378"/>
    <cellStyle name="Вычисление 32" xfId="1379"/>
    <cellStyle name="Вычисление 33" xfId="1380"/>
    <cellStyle name="Вычисление 34" xfId="1381"/>
    <cellStyle name="Вычисление 35" xfId="1382"/>
    <cellStyle name="Вычисление 36" xfId="1383"/>
    <cellStyle name="Вычисление 37" xfId="1384"/>
    <cellStyle name="Вычисление 38" xfId="1385"/>
    <cellStyle name="Вычисление 39" xfId="1386"/>
    <cellStyle name="Вычисление 4" xfId="1387"/>
    <cellStyle name="Вычисление 40" xfId="1388"/>
    <cellStyle name="Вычисление 41" xfId="1389"/>
    <cellStyle name="Вычисление 42" xfId="1390"/>
    <cellStyle name="Вычисление 43" xfId="1391"/>
    <cellStyle name="Вычисление 44" xfId="1392"/>
    <cellStyle name="Вычисление 45" xfId="1393"/>
    <cellStyle name="Вычисление 46" xfId="1394"/>
    <cellStyle name="Вычисление 47" xfId="1395"/>
    <cellStyle name="Вычисление 48" xfId="1396"/>
    <cellStyle name="Вычисление 49" xfId="1397"/>
    <cellStyle name="Вычисление 5" xfId="1398"/>
    <cellStyle name="Вычисление 50" xfId="1399"/>
    <cellStyle name="Вычисление 51" xfId="1400"/>
    <cellStyle name="Вычисление 6" xfId="1401"/>
    <cellStyle name="Вычисление 7" xfId="1402"/>
    <cellStyle name="Вычисление 8" xfId="1403"/>
    <cellStyle name="Вычисление 9" xfId="1404"/>
    <cellStyle name="Гиперссылка 2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1808"/>
    <cellStyle name="Обычный 10 3" xfId="1809"/>
    <cellStyle name="Обычный 11" xfId="1810"/>
    <cellStyle name="Обычный 11 2" xfId="1811"/>
    <cellStyle name="Обычный 12" xfId="1812"/>
    <cellStyle name="Обычный 12 2" xfId="1813"/>
    <cellStyle name="Обычный 13" xfId="1814"/>
    <cellStyle name="Обычный 13 2" xfId="1815"/>
    <cellStyle name="Обычный 13 3" xfId="1816"/>
    <cellStyle name="Обычный 14" xfId="1817"/>
    <cellStyle name="Обычный 15" xfId="1818"/>
    <cellStyle name="Обычный 15 2" xfId="1819"/>
    <cellStyle name="Обычный 15 3" xfId="1820"/>
    <cellStyle name="Обычный 16" xfId="1821"/>
    <cellStyle name="Обычный 17" xfId="1822"/>
    <cellStyle name="Обычный 18" xfId="1823"/>
    <cellStyle name="Обычный 19" xfId="1824"/>
    <cellStyle name="Обычный 2" xfId="1825"/>
    <cellStyle name="Обычный 2 10" xfId="1826"/>
    <cellStyle name="Обычный 2 100" xfId="1827"/>
    <cellStyle name="Обычный 2 101" xfId="1828"/>
    <cellStyle name="Обычный 2 102" xfId="1829"/>
    <cellStyle name="Обычный 2 103" xfId="1830"/>
    <cellStyle name="Обычный 2 104" xfId="1831"/>
    <cellStyle name="Обычный 2 105" xfId="1832"/>
    <cellStyle name="Обычный 2 106" xfId="1833"/>
    <cellStyle name="Обычный 2 107" xfId="1834"/>
    <cellStyle name="Обычный 2 108" xfId="1835"/>
    <cellStyle name="Обычный 2 109" xfId="1836"/>
    <cellStyle name="Обычный 2 11" xfId="1837"/>
    <cellStyle name="Обычный 2 110" xfId="1838"/>
    <cellStyle name="Обычный 2 111" xfId="1839"/>
    <cellStyle name="Обычный 2 112" xfId="1840"/>
    <cellStyle name="Обычный 2 113" xfId="1841"/>
    <cellStyle name="Обычный 2 114" xfId="1842"/>
    <cellStyle name="Обычный 2 115" xfId="1843"/>
    <cellStyle name="Обычный 2 116" xfId="1844"/>
    <cellStyle name="Обычный 2 117" xfId="1845"/>
    <cellStyle name="Обычный 2 118" xfId="1846"/>
    <cellStyle name="Обычный 2 119" xfId="1847"/>
    <cellStyle name="Обычный 2 12" xfId="1848"/>
    <cellStyle name="Обычный 2 120" xfId="1849"/>
    <cellStyle name="Обычный 2 121" xfId="1850"/>
    <cellStyle name="Обычный 2 122" xfId="1851"/>
    <cellStyle name="Обычный 2 123" xfId="1852"/>
    <cellStyle name="Обычный 2 124" xfId="1853"/>
    <cellStyle name="Обычный 2 125" xfId="1854"/>
    <cellStyle name="Обычный 2 126" xfId="1855"/>
    <cellStyle name="Обычный 2 127" xfId="1856"/>
    <cellStyle name="Обычный 2 128" xfId="1857"/>
    <cellStyle name="Обычный 2 129" xfId="1858"/>
    <cellStyle name="Обычный 2 13" xfId="1859"/>
    <cellStyle name="Обычный 2 130" xfId="1860"/>
    <cellStyle name="Обычный 2 131" xfId="1861"/>
    <cellStyle name="Обычный 2 132" xfId="1862"/>
    <cellStyle name="Обычный 2 133" xfId="1863"/>
    <cellStyle name="Обычный 2 134" xfId="1864"/>
    <cellStyle name="Обычный 2 135" xfId="1865"/>
    <cellStyle name="Обычный 2 136" xfId="1866"/>
    <cellStyle name="Обычный 2 137" xfId="1867"/>
    <cellStyle name="Обычный 2 138" xfId="1868"/>
    <cellStyle name="Обычный 2 139" xfId="1869"/>
    <cellStyle name="Обычный 2 14" xfId="1870"/>
    <cellStyle name="Обычный 2 140" xfId="1871"/>
    <cellStyle name="Обычный 2 141" xfId="1872"/>
    <cellStyle name="Обычный 2 142" xfId="1873"/>
    <cellStyle name="Обычный 2 143" xfId="1874"/>
    <cellStyle name="Обычный 2 144" xfId="1875"/>
    <cellStyle name="Обычный 2 145" xfId="1876"/>
    <cellStyle name="Обычный 2 146" xfId="1877"/>
    <cellStyle name="Обычный 2 147" xfId="1878"/>
    <cellStyle name="Обычный 2 148" xfId="1879"/>
    <cellStyle name="Обычный 2 149" xfId="1880"/>
    <cellStyle name="Обычный 2 15" xfId="1881"/>
    <cellStyle name="Обычный 2 150" xfId="1882"/>
    <cellStyle name="Обычный 2 151" xfId="1883"/>
    <cellStyle name="Обычный 2 152" xfId="1884"/>
    <cellStyle name="Обычный 2 153" xfId="1885"/>
    <cellStyle name="Обычный 2 154" xfId="1886"/>
    <cellStyle name="Обычный 2 155" xfId="1887"/>
    <cellStyle name="Обычный 2 156" xfId="1888"/>
    <cellStyle name="Обычный 2 157" xfId="1889"/>
    <cellStyle name="Обычный 2 158" xfId="1890"/>
    <cellStyle name="Обычный 2 159" xfId="1891"/>
    <cellStyle name="Обычный 2 16" xfId="1892"/>
    <cellStyle name="Обычный 2 160" xfId="1893"/>
    <cellStyle name="Обычный 2 161" xfId="1894"/>
    <cellStyle name="Обычный 2 162" xfId="1895"/>
    <cellStyle name="Обычный 2 163" xfId="1896"/>
    <cellStyle name="Обычный 2 164" xfId="1897"/>
    <cellStyle name="Обычный 2 165" xfId="1898"/>
    <cellStyle name="Обычный 2 166" xfId="1899"/>
    <cellStyle name="Обычный 2 167" xfId="1900"/>
    <cellStyle name="Обычный 2 168" xfId="1901"/>
    <cellStyle name="Обычный 2 169" xfId="1902"/>
    <cellStyle name="Обычный 2 17" xfId="1903"/>
    <cellStyle name="Обычный 2 170" xfId="1904"/>
    <cellStyle name="Обычный 2 171" xfId="1905"/>
    <cellStyle name="Обычный 2 172" xfId="1906"/>
    <cellStyle name="Обычный 2 173" xfId="1907"/>
    <cellStyle name="Обычный 2 174" xfId="1908"/>
    <cellStyle name="Обычный 2 175" xfId="1909"/>
    <cellStyle name="Обычный 2 176" xfId="1910"/>
    <cellStyle name="Обычный 2 177" xfId="1911"/>
    <cellStyle name="Обычный 2 178" xfId="1912"/>
    <cellStyle name="Обычный 2 179" xfId="1913"/>
    <cellStyle name="Обычный 2 18" xfId="1914"/>
    <cellStyle name="Обычный 2 180" xfId="1915"/>
    <cellStyle name="Обычный 2 181" xfId="1916"/>
    <cellStyle name="Обычный 2 182" xfId="1917"/>
    <cellStyle name="Обычный 2 183" xfId="1918"/>
    <cellStyle name="Обычный 2 184" xfId="1919"/>
    <cellStyle name="Обычный 2 185" xfId="1920"/>
    <cellStyle name="Обычный 2 186" xfId="1921"/>
    <cellStyle name="Обычный 2 187" xfId="1922"/>
    <cellStyle name="Обычный 2 188" xfId="1923"/>
    <cellStyle name="Обычный 2 189" xfId="1924"/>
    <cellStyle name="Обычный 2 19" xfId="1925"/>
    <cellStyle name="Обычный 2 190" xfId="1926"/>
    <cellStyle name="Обычный 2 191" xfId="1927"/>
    <cellStyle name="Обычный 2 192" xfId="1928"/>
    <cellStyle name="Обычный 2 193" xfId="1929"/>
    <cellStyle name="Обычный 2 194" xfId="1930"/>
    <cellStyle name="Обычный 2 195" xfId="1931"/>
    <cellStyle name="Обычный 2 196" xfId="1932"/>
    <cellStyle name="Обычный 2 197" xfId="1933"/>
    <cellStyle name="Обычный 2 198" xfId="1934"/>
    <cellStyle name="Обычный 2 199" xfId="1935"/>
    <cellStyle name="Обычный 2 2" xfId="1936"/>
    <cellStyle name="Обычный 2 2 2" xfId="1937"/>
    <cellStyle name="Обычный 2 2 3" xfId="1938"/>
    <cellStyle name="Обычный 2 2 4" xfId="1939"/>
    <cellStyle name="Обычный 2 2 5" xfId="1940"/>
    <cellStyle name="Обычный 2 2 6" xfId="1941"/>
    <cellStyle name="Обычный 2 2 7" xfId="1942"/>
    <cellStyle name="Обычный 2 2 8" xfId="1943"/>
    <cellStyle name="Обычный 2 2 9" xfId="1944"/>
    <cellStyle name="Обычный 2 2_Объемы  ВМП предложения МЗПО" xfId="1945"/>
    <cellStyle name="Обычный 2 20" xfId="1946"/>
    <cellStyle name="Обычный 2 200" xfId="1947"/>
    <cellStyle name="Обычный 2 201" xfId="1948"/>
    <cellStyle name="Обычный 2 202" xfId="1949"/>
    <cellStyle name="Обычный 2 203" xfId="1950"/>
    <cellStyle name="Обычный 2 204" xfId="1951"/>
    <cellStyle name="Обычный 2 205" xfId="1952"/>
    <cellStyle name="Обычный 2 206" xfId="1953"/>
    <cellStyle name="Обычный 2 207" xfId="1954"/>
    <cellStyle name="Обычный 2 208" xfId="1955"/>
    <cellStyle name="Обычный 2 209" xfId="1956"/>
    <cellStyle name="Обычный 2 21" xfId="1957"/>
    <cellStyle name="Обычный 2 210" xfId="1958"/>
    <cellStyle name="Обычный 2 211" xfId="1959"/>
    <cellStyle name="Обычный 2 212" xfId="1960"/>
    <cellStyle name="Обычный 2 213" xfId="1961"/>
    <cellStyle name="Обычный 2 214" xfId="1962"/>
    <cellStyle name="Обычный 2 215" xfId="1963"/>
    <cellStyle name="Обычный 2 216" xfId="1964"/>
    <cellStyle name="Обычный 2 217" xfId="1965"/>
    <cellStyle name="Обычный 2 218" xfId="1966"/>
    <cellStyle name="Обычный 2 219" xfId="1967"/>
    <cellStyle name="Обычный 2 22" xfId="1968"/>
    <cellStyle name="Обычный 2 220" xfId="1969"/>
    <cellStyle name="Обычный 2 221" xfId="1970"/>
    <cellStyle name="Обычный 2 222" xfId="1971"/>
    <cellStyle name="Обычный 2 223" xfId="1972"/>
    <cellStyle name="Обычный 2 224" xfId="1973"/>
    <cellStyle name="Обычный 2 225" xfId="1974"/>
    <cellStyle name="Обычный 2 226" xfId="1975"/>
    <cellStyle name="Обычный 2 227" xfId="1976"/>
    <cellStyle name="Обычный 2 228" xfId="1977"/>
    <cellStyle name="Обычный 2 229" xfId="1978"/>
    <cellStyle name="Обычный 2 23" xfId="1979"/>
    <cellStyle name="Обычный 2 230" xfId="1980"/>
    <cellStyle name="Обычный 2 231" xfId="1981"/>
    <cellStyle name="Обычный 2 232" xfId="1982"/>
    <cellStyle name="Обычный 2 233" xfId="1983"/>
    <cellStyle name="Обычный 2 234" xfId="1984"/>
    <cellStyle name="Обычный 2 235" xfId="1985"/>
    <cellStyle name="Обычный 2 236" xfId="1986"/>
    <cellStyle name="Обычный 2 237" xfId="1987"/>
    <cellStyle name="Обычный 2 238" xfId="1988"/>
    <cellStyle name="Обычный 2 239" xfId="1989"/>
    <cellStyle name="Обычный 2 24" xfId="1990"/>
    <cellStyle name="Обычный 2 240" xfId="1991"/>
    <cellStyle name="Обычный 2 241" xfId="1992"/>
    <cellStyle name="Обычный 2 242" xfId="1993"/>
    <cellStyle name="Обычный 2 243" xfId="1994"/>
    <cellStyle name="Обычный 2 243 2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 2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1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2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 8" xfId="2106"/>
    <cellStyle name="Обычный 3 9" xfId="2107"/>
    <cellStyle name="Обычный 3_Объемы  ВМП предложения МЗПО" xfId="2108"/>
    <cellStyle name="Обычный 30" xfId="2109"/>
    <cellStyle name="Обычный 31" xfId="2110"/>
    <cellStyle name="Обычный 32" xfId="2111"/>
    <cellStyle name="Обычный 33" xfId="2112"/>
    <cellStyle name="Обычный 34" xfId="2113"/>
    <cellStyle name="Обычный 35" xfId="2114"/>
    <cellStyle name="Обычный 4" xfId="2115"/>
    <cellStyle name="Обычный 4 10" xfId="2116"/>
    <cellStyle name="Обычный 4 11" xfId="2117"/>
    <cellStyle name="Обычный 4 2" xfId="2118"/>
    <cellStyle name="Обычный 4 2 2" xfId="2119"/>
    <cellStyle name="Обычный 4 3" xfId="2120"/>
    <cellStyle name="Обычный 4 4" xfId="2121"/>
    <cellStyle name="Обычный 4 5" xfId="2122"/>
    <cellStyle name="Обычный 4 6" xfId="2123"/>
    <cellStyle name="Обычный 4 7" xfId="2124"/>
    <cellStyle name="Обычный 4 8" xfId="2125"/>
    <cellStyle name="Обычный 4 9" xfId="2126"/>
    <cellStyle name="Обычный 5" xfId="2127"/>
    <cellStyle name="Обычный 5 2" xfId="2128"/>
    <cellStyle name="Обычный 5 2 2" xfId="2129"/>
    <cellStyle name="Обычный 5 2 2 2" xfId="2130"/>
    <cellStyle name="Обычный 5 2 3" xfId="2131"/>
    <cellStyle name="Обычный 5 2 3 2" xfId="2132"/>
    <cellStyle name="Обычный 5 3" xfId="2133"/>
    <cellStyle name="Обычный 5 3 2" xfId="2134"/>
    <cellStyle name="Обычный 5 3 2 2" xfId="2135"/>
    <cellStyle name="Обычный 5 4" xfId="2136"/>
    <cellStyle name="Обычный 5 5" xfId="2137"/>
    <cellStyle name="Обычный 5 6" xfId="2138"/>
    <cellStyle name="Обычный 6" xfId="2139"/>
    <cellStyle name="Обычный 6 2" xfId="2140"/>
    <cellStyle name="Обычный 6 3" xfId="2141"/>
    <cellStyle name="Обычный 61" xfId="2142"/>
    <cellStyle name="Обычный 62" xfId="2143"/>
    <cellStyle name="Обычный 63" xfId="2144"/>
    <cellStyle name="Обычный 65" xfId="2145"/>
    <cellStyle name="Обычный 7" xfId="2146"/>
    <cellStyle name="Обычный 7 2" xfId="2147"/>
    <cellStyle name="Обычный 7 2 2" xfId="2148"/>
    <cellStyle name="Обычный 7 3" xfId="2149"/>
    <cellStyle name="Обычный 7 3 2" xfId="2150"/>
    <cellStyle name="Обычный 7 3 3" xfId="2151"/>
    <cellStyle name="Обычный 7 4" xfId="2152"/>
    <cellStyle name="Обычный 7 5" xfId="2153"/>
    <cellStyle name="Обычный 7 6" xfId="2154"/>
    <cellStyle name="Обычный 7 7" xfId="2155"/>
    <cellStyle name="Обычный 75" xfId="2156"/>
    <cellStyle name="Обычный 77" xfId="2157"/>
    <cellStyle name="Обычный 8" xfId="2158"/>
    <cellStyle name="Обычный 8 2" xfId="2159"/>
    <cellStyle name="Обычный 8 2 2" xfId="2160"/>
    <cellStyle name="Обычный 8 2 3" xfId="2161"/>
    <cellStyle name="Обычный 8 2 4" xfId="2162"/>
    <cellStyle name="Обычный 8 3" xfId="2163"/>
    <cellStyle name="Обычный 8 4" xfId="2164"/>
    <cellStyle name="Обычный 8 5" xfId="2165"/>
    <cellStyle name="Обычный 9" xfId="2166"/>
    <cellStyle name="Обычный 9 2" xfId="2167"/>
    <cellStyle name="Обычный 9 2 2" xfId="2168"/>
    <cellStyle name="Обычный 9 3" xfId="2169"/>
    <cellStyle name="Обычный 9 4" xfId="2170"/>
    <cellStyle name="Плохой 10" xfId="2171"/>
    <cellStyle name="Плохой 11" xfId="2172"/>
    <cellStyle name="Плохой 12" xfId="2173"/>
    <cellStyle name="Плохой 13" xfId="2174"/>
    <cellStyle name="Плохой 14" xfId="2175"/>
    <cellStyle name="Плохой 15" xfId="2176"/>
    <cellStyle name="Плохой 16" xfId="2177"/>
    <cellStyle name="Плохой 17" xfId="2178"/>
    <cellStyle name="Плохой 18" xfId="2179"/>
    <cellStyle name="Плохой 19" xfId="2180"/>
    <cellStyle name="Плохой 2" xfId="2181"/>
    <cellStyle name="Плохой 20" xfId="2182"/>
    <cellStyle name="Плохой 21" xfId="2183"/>
    <cellStyle name="Плохой 22" xfId="2184"/>
    <cellStyle name="Плохой 23" xfId="2185"/>
    <cellStyle name="Плохой 24" xfId="2186"/>
    <cellStyle name="Плохой 25" xfId="2187"/>
    <cellStyle name="Плохой 26" xfId="2188"/>
    <cellStyle name="Плохой 27" xfId="2189"/>
    <cellStyle name="Плохой 28" xfId="2190"/>
    <cellStyle name="Плохой 29" xfId="2191"/>
    <cellStyle name="Плохой 3" xfId="2192"/>
    <cellStyle name="Плохой 30" xfId="2193"/>
    <cellStyle name="Плохой 31" xfId="2194"/>
    <cellStyle name="Плохой 32" xfId="2195"/>
    <cellStyle name="Плохой 33" xfId="2196"/>
    <cellStyle name="Плохой 34" xfId="2197"/>
    <cellStyle name="Плохой 35" xfId="2198"/>
    <cellStyle name="Плохой 36" xfId="2199"/>
    <cellStyle name="Плохой 37" xfId="2200"/>
    <cellStyle name="Плохой 38" xfId="2201"/>
    <cellStyle name="Плохой 39" xfId="2202"/>
    <cellStyle name="Плохой 4" xfId="2203"/>
    <cellStyle name="Плохой 40" xfId="2204"/>
    <cellStyle name="Плохой 41" xfId="2205"/>
    <cellStyle name="Плохой 42" xfId="2206"/>
    <cellStyle name="Плохой 43" xfId="2207"/>
    <cellStyle name="Плохой 44" xfId="2208"/>
    <cellStyle name="Плохой 45" xfId="2209"/>
    <cellStyle name="Плохой 46" xfId="2210"/>
    <cellStyle name="Плохой 47" xfId="2211"/>
    <cellStyle name="Плохой 48" xfId="2212"/>
    <cellStyle name="Плохой 49" xfId="2213"/>
    <cellStyle name="Плохой 5" xfId="2214"/>
    <cellStyle name="Плохой 50" xfId="2215"/>
    <cellStyle name="Плохой 51" xfId="2216"/>
    <cellStyle name="Плохой 6" xfId="2217"/>
    <cellStyle name="Плохой 7" xfId="2218"/>
    <cellStyle name="Плохой 8" xfId="2219"/>
    <cellStyle name="Плохой 9" xfId="2220"/>
    <cellStyle name="Пояснение 10" xfId="2221"/>
    <cellStyle name="Пояснение 11" xfId="2222"/>
    <cellStyle name="Пояснение 12" xfId="2223"/>
    <cellStyle name="Пояснение 13" xfId="2224"/>
    <cellStyle name="Пояснение 14" xfId="2225"/>
    <cellStyle name="Пояснение 15" xfId="2226"/>
    <cellStyle name="Пояснение 16" xfId="2227"/>
    <cellStyle name="Пояснение 17" xfId="2228"/>
    <cellStyle name="Пояснение 18" xfId="2229"/>
    <cellStyle name="Пояснение 19" xfId="2230"/>
    <cellStyle name="Пояснение 2" xfId="2231"/>
    <cellStyle name="Пояснение 20" xfId="2232"/>
    <cellStyle name="Пояснение 21" xfId="2233"/>
    <cellStyle name="Пояснение 22" xfId="2234"/>
    <cellStyle name="Пояснение 23" xfId="2235"/>
    <cellStyle name="Пояснение 24" xfId="2236"/>
    <cellStyle name="Пояснение 25" xfId="2237"/>
    <cellStyle name="Пояснение 26" xfId="2238"/>
    <cellStyle name="Пояснение 27" xfId="2239"/>
    <cellStyle name="Пояснение 28" xfId="2240"/>
    <cellStyle name="Пояснение 29" xfId="2241"/>
    <cellStyle name="Пояснение 3" xfId="2242"/>
    <cellStyle name="Пояснение 30" xfId="2243"/>
    <cellStyle name="Пояснение 31" xfId="2244"/>
    <cellStyle name="Пояснение 32" xfId="2245"/>
    <cellStyle name="Пояснение 33" xfId="2246"/>
    <cellStyle name="Пояснение 34" xfId="2247"/>
    <cellStyle name="Пояснение 35" xfId="2248"/>
    <cellStyle name="Пояснение 36" xfId="2249"/>
    <cellStyle name="Пояснение 37" xfId="2250"/>
    <cellStyle name="Пояснение 38" xfId="2251"/>
    <cellStyle name="Пояснение 39" xfId="2252"/>
    <cellStyle name="Пояснение 4" xfId="2253"/>
    <cellStyle name="Пояснение 40" xfId="2254"/>
    <cellStyle name="Пояснение 41" xfId="2255"/>
    <cellStyle name="Пояснение 42" xfId="2256"/>
    <cellStyle name="Пояснение 43" xfId="2257"/>
    <cellStyle name="Пояснение 44" xfId="2258"/>
    <cellStyle name="Пояснение 45" xfId="2259"/>
    <cellStyle name="Пояснение 46" xfId="2260"/>
    <cellStyle name="Пояснение 47" xfId="2261"/>
    <cellStyle name="Пояснение 48" xfId="2262"/>
    <cellStyle name="Пояснение 49" xfId="2263"/>
    <cellStyle name="Пояснение 5" xfId="2264"/>
    <cellStyle name="Пояснение 50" xfId="2265"/>
    <cellStyle name="Пояснение 51" xfId="2266"/>
    <cellStyle name="Пояснение 6" xfId="2267"/>
    <cellStyle name="Пояснение 7" xfId="2268"/>
    <cellStyle name="Пояснение 8" xfId="2269"/>
    <cellStyle name="Пояснение 9" xfId="2270"/>
    <cellStyle name="Примечание 10" xfId="2271"/>
    <cellStyle name="Примечание 11" xfId="2272"/>
    <cellStyle name="Примечание 12" xfId="2273"/>
    <cellStyle name="Примечание 13" xfId="2274"/>
    <cellStyle name="Примечание 14" xfId="2275"/>
    <cellStyle name="Примечание 15" xfId="2276"/>
    <cellStyle name="Примечание 16" xfId="2277"/>
    <cellStyle name="Примечание 17" xfId="2278"/>
    <cellStyle name="Примечание 18" xfId="2279"/>
    <cellStyle name="Примечание 19" xfId="2280"/>
    <cellStyle name="Примечание 2" xfId="2281"/>
    <cellStyle name="Примечание 20" xfId="2282"/>
    <cellStyle name="Примечание 21" xfId="2283"/>
    <cellStyle name="Примечание 22" xfId="2284"/>
    <cellStyle name="Примечание 23" xfId="2285"/>
    <cellStyle name="Примечание 24" xfId="2286"/>
    <cellStyle name="Примечание 25" xfId="2287"/>
    <cellStyle name="Примечание 26" xfId="2288"/>
    <cellStyle name="Примечание 27" xfId="2289"/>
    <cellStyle name="Примечание 28" xfId="2290"/>
    <cellStyle name="Примечание 29" xfId="2291"/>
    <cellStyle name="Примечание 3" xfId="2292"/>
    <cellStyle name="Примечание 30" xfId="2293"/>
    <cellStyle name="Примечание 31" xfId="2294"/>
    <cellStyle name="Примечание 32" xfId="2295"/>
    <cellStyle name="Примечание 33" xfId="2296"/>
    <cellStyle name="Примечание 34" xfId="2297"/>
    <cellStyle name="Примечание 35" xfId="2298"/>
    <cellStyle name="Примечание 36" xfId="2299"/>
    <cellStyle name="Примечание 37" xfId="2300"/>
    <cellStyle name="Примечание 38" xfId="2301"/>
    <cellStyle name="Примечание 39" xfId="2302"/>
    <cellStyle name="Примечание 4" xfId="2303"/>
    <cellStyle name="Примечание 40" xfId="2304"/>
    <cellStyle name="Примечание 41" xfId="2305"/>
    <cellStyle name="Примечание 42" xfId="2306"/>
    <cellStyle name="Примечание 43" xfId="2307"/>
    <cellStyle name="Примечание 44" xfId="2308"/>
    <cellStyle name="Примечание 45" xfId="2309"/>
    <cellStyle name="Примечание 46" xfId="2310"/>
    <cellStyle name="Примечание 47" xfId="2311"/>
    <cellStyle name="Примечание 48" xfId="2312"/>
    <cellStyle name="Примечание 49" xfId="2313"/>
    <cellStyle name="Примечание 5" xfId="2314"/>
    <cellStyle name="Примечание 50" xfId="2315"/>
    <cellStyle name="Примечание 51" xfId="2316"/>
    <cellStyle name="Примечание 6" xfId="2317"/>
    <cellStyle name="Примечание 7" xfId="2318"/>
    <cellStyle name="Примечание 8" xfId="2319"/>
    <cellStyle name="Примечание 9" xfId="2320"/>
    <cellStyle name="Процентный 2" xfId="2321"/>
    <cellStyle name="Процентный 3" xfId="2322"/>
    <cellStyle name="Процентный 4" xfId="2323"/>
    <cellStyle name="Связанная ячейка 10" xfId="2324"/>
    <cellStyle name="Связанная ячейка 11" xfId="2325"/>
    <cellStyle name="Связанная ячейка 12" xfId="2326"/>
    <cellStyle name="Связанная ячейка 13" xfId="2327"/>
    <cellStyle name="Связанная ячейка 14" xfId="2328"/>
    <cellStyle name="Связанная ячейка 15" xfId="2329"/>
    <cellStyle name="Связанная ячейка 16" xfId="2330"/>
    <cellStyle name="Связанная ячейка 17" xfId="2331"/>
    <cellStyle name="Связанная ячейка 18" xfId="2332"/>
    <cellStyle name="Связанная ячейка 19" xfId="2333"/>
    <cellStyle name="Связанная ячейка 2" xfId="2334"/>
    <cellStyle name="Связанная ячейка 20" xfId="2335"/>
    <cellStyle name="Связанная ячейка 21" xfId="2336"/>
    <cellStyle name="Связанная ячейка 22" xfId="2337"/>
    <cellStyle name="Связанная ячейка 23" xfId="2338"/>
    <cellStyle name="Связанная ячейка 24" xfId="2339"/>
    <cellStyle name="Связанная ячейка 25" xfId="2340"/>
    <cellStyle name="Связанная ячейка 26" xfId="2341"/>
    <cellStyle name="Связанная ячейка 27" xfId="2342"/>
    <cellStyle name="Связанная ячейка 28" xfId="2343"/>
    <cellStyle name="Связанная ячейка 29" xfId="2344"/>
    <cellStyle name="Связанная ячейка 3" xfId="2345"/>
    <cellStyle name="Связанная ячейка 30" xfId="2346"/>
    <cellStyle name="Связанная ячейка 31" xfId="2347"/>
    <cellStyle name="Связанная ячейка 32" xfId="2348"/>
    <cellStyle name="Связанная ячейка 33" xfId="2349"/>
    <cellStyle name="Связанная ячейка 34" xfId="2350"/>
    <cellStyle name="Связанная ячейка 35" xfId="2351"/>
    <cellStyle name="Связанная ячейка 36" xfId="2352"/>
    <cellStyle name="Связанная ячейка 37" xfId="2353"/>
    <cellStyle name="Связанная ячейка 38" xfId="2354"/>
    <cellStyle name="Связанная ячейка 39" xfId="2355"/>
    <cellStyle name="Связанная ячейка 4" xfId="2356"/>
    <cellStyle name="Связанная ячейка 40" xfId="2357"/>
    <cellStyle name="Связанная ячейка 41" xfId="2358"/>
    <cellStyle name="Связанная ячейка 42" xfId="2359"/>
    <cellStyle name="Связанная ячейка 43" xfId="2360"/>
    <cellStyle name="Связанная ячейка 44" xfId="2361"/>
    <cellStyle name="Связанная ячейка 45" xfId="2362"/>
    <cellStyle name="Связанная ячейка 46" xfId="2363"/>
    <cellStyle name="Связанная ячейка 47" xfId="2364"/>
    <cellStyle name="Связанная ячейка 48" xfId="2365"/>
    <cellStyle name="Связанная ячейка 49" xfId="2366"/>
    <cellStyle name="Связанная ячейка 5" xfId="2367"/>
    <cellStyle name="Связанная ячейка 50" xfId="2368"/>
    <cellStyle name="Связанная ячейка 51" xfId="2369"/>
    <cellStyle name="Связанная ячейка 6" xfId="2370"/>
    <cellStyle name="Связанная ячейка 7" xfId="2371"/>
    <cellStyle name="Связанная ячейка 8" xfId="2372"/>
    <cellStyle name="Связанная ячейка 9" xfId="2373"/>
    <cellStyle name="Стиль 1" xfId="2374"/>
    <cellStyle name="Текст предупреждения 10" xfId="2375"/>
    <cellStyle name="Текст предупреждения 11" xfId="2376"/>
    <cellStyle name="Текст предупреждения 12" xfId="2377"/>
    <cellStyle name="Текст предупреждения 13" xfId="2378"/>
    <cellStyle name="Текст предупреждения 14" xfId="2379"/>
    <cellStyle name="Текст предупреждения 15" xfId="2380"/>
    <cellStyle name="Текст предупреждения 16" xfId="2381"/>
    <cellStyle name="Текст предупреждения 17" xfId="2382"/>
    <cellStyle name="Текст предупреждения 18" xfId="2383"/>
    <cellStyle name="Текст предупреждения 19" xfId="2384"/>
    <cellStyle name="Текст предупреждения 2" xfId="2385"/>
    <cellStyle name="Текст предупреждения 20" xfId="2386"/>
    <cellStyle name="Текст предупреждения 21" xfId="2387"/>
    <cellStyle name="Текст предупреждения 22" xfId="2388"/>
    <cellStyle name="Текст предупреждения 23" xfId="2389"/>
    <cellStyle name="Текст предупреждения 24" xfId="2390"/>
    <cellStyle name="Текст предупреждения 25" xfId="2391"/>
    <cellStyle name="Текст предупреждения 26" xfId="2392"/>
    <cellStyle name="Текст предупреждения 27" xfId="2393"/>
    <cellStyle name="Текст предупреждения 28" xfId="2394"/>
    <cellStyle name="Текст предупреждения 29" xfId="2395"/>
    <cellStyle name="Текст предупреждения 3" xfId="2396"/>
    <cellStyle name="Текст предупреждения 30" xfId="2397"/>
    <cellStyle name="Текст предупреждения 31" xfId="2398"/>
    <cellStyle name="Текст предупреждения 32" xfId="2399"/>
    <cellStyle name="Текст предупреждения 33" xfId="2400"/>
    <cellStyle name="Текст предупреждения 34" xfId="2401"/>
    <cellStyle name="Текст предупреждения 35" xfId="2402"/>
    <cellStyle name="Текст предупреждения 36" xfId="2403"/>
    <cellStyle name="Текст предупреждения 37" xfId="2404"/>
    <cellStyle name="Текст предупреждения 38" xfId="2405"/>
    <cellStyle name="Текст предупреждения 39" xfId="2406"/>
    <cellStyle name="Текст предупреждения 4" xfId="2407"/>
    <cellStyle name="Текст предупреждения 40" xfId="2408"/>
    <cellStyle name="Текст предупреждения 41" xfId="2409"/>
    <cellStyle name="Текст предупреждения 42" xfId="2410"/>
    <cellStyle name="Текст предупреждения 43" xfId="2411"/>
    <cellStyle name="Текст предупреждения 44" xfId="2412"/>
    <cellStyle name="Текст предупреждения 45" xfId="2413"/>
    <cellStyle name="Текст предупреждения 46" xfId="2414"/>
    <cellStyle name="Текст предупреждения 47" xfId="2415"/>
    <cellStyle name="Текст предупреждения 48" xfId="2416"/>
    <cellStyle name="Текст предупреждения 49" xfId="2417"/>
    <cellStyle name="Текст предупреждения 5" xfId="2418"/>
    <cellStyle name="Текст предупреждения 50" xfId="2419"/>
    <cellStyle name="Текст предупреждения 51" xfId="2420"/>
    <cellStyle name="Текст предупреждения 6" xfId="2421"/>
    <cellStyle name="Текст предупреждения 7" xfId="2422"/>
    <cellStyle name="Текст предупреждения 8" xfId="2423"/>
    <cellStyle name="Текст предупреждения 9" xfId="2424"/>
    <cellStyle name="Тысячи [0]_Лист17" xfId="2425"/>
    <cellStyle name="Тысячи_Лист17" xfId="2426"/>
    <cellStyle name="Финансовый 10" xfId="2427"/>
    <cellStyle name="Финансовый 10 2" xfId="2428"/>
    <cellStyle name="Финансовый 10 2 2" xfId="2429"/>
    <cellStyle name="Финансовый 11" xfId="2430"/>
    <cellStyle name="Финансовый 11 2" xfId="2431"/>
    <cellStyle name="Финансовый 12" xfId="2432"/>
    <cellStyle name="Финансовый 13" xfId="2433"/>
    <cellStyle name="Финансовый 14" xfId="2434"/>
    <cellStyle name="Финансовый 14 2" xfId="2435"/>
    <cellStyle name="Финансовый 15" xfId="2436"/>
    <cellStyle name="Финансовый 16" xfId="2437"/>
    <cellStyle name="Финансовый 17" xfId="2438"/>
    <cellStyle name="Финансовый 18" xfId="2439"/>
    <cellStyle name="Финансовый 19" xfId="2440"/>
    <cellStyle name="Финансовый 2" xfId="2441"/>
    <cellStyle name="Финансовый 2 2" xfId="2442"/>
    <cellStyle name="Финансовый 2 2 2" xfId="2443"/>
    <cellStyle name="Финансовый 2 3" xfId="2444"/>
    <cellStyle name="Финансовый 2 3 2" xfId="2445"/>
    <cellStyle name="Финансовый 2 4" xfId="2446"/>
    <cellStyle name="Финансовый 2 4 2" xfId="2447"/>
    <cellStyle name="Финансовый 2 5" xfId="2"/>
    <cellStyle name="Финансовый 2 5 2" xfId="2448"/>
    <cellStyle name="Финансовый 2 6" xfId="2449"/>
    <cellStyle name="Финансовый 3" xfId="2450"/>
    <cellStyle name="Финансовый 3 2" xfId="2451"/>
    <cellStyle name="Финансовый 4" xfId="2452"/>
    <cellStyle name="Финансовый 4 2" xfId="2453"/>
    <cellStyle name="Финансовый 5" xfId="2454"/>
    <cellStyle name="Финансовый 5 10" xfId="2455"/>
    <cellStyle name="Финансовый 5 11" xfId="2456"/>
    <cellStyle name="Финансовый 5 12" xfId="2457"/>
    <cellStyle name="Финансовый 5 13" xfId="2458"/>
    <cellStyle name="Финансовый 5 14" xfId="2459"/>
    <cellStyle name="Финансовый 5 2" xfId="2460"/>
    <cellStyle name="Финансовый 5 2 2" xfId="2461"/>
    <cellStyle name="Финансовый 5 3" xfId="2462"/>
    <cellStyle name="Финансовый 5 3 2" xfId="2463"/>
    <cellStyle name="Финансовый 5 3 2 2" xfId="2464"/>
    <cellStyle name="Финансовый 5 3 3" xfId="2465"/>
    <cellStyle name="Финансовый 5 3 4" xfId="2466"/>
    <cellStyle name="Финансовый 5 4" xfId="2467"/>
    <cellStyle name="Финансовый 5 5" xfId="2468"/>
    <cellStyle name="Финансовый 5 6" xfId="2469"/>
    <cellStyle name="Финансовый 5 7" xfId="2470"/>
    <cellStyle name="Финансовый 5 8" xfId="2471"/>
    <cellStyle name="Финансовый 5 9" xfId="2472"/>
    <cellStyle name="Финансовый 55" xfId="2473"/>
    <cellStyle name="Финансовый 58" xfId="2474"/>
    <cellStyle name="Финансовый 59" xfId="2475"/>
    <cellStyle name="Финансовый 6" xfId="2476"/>
    <cellStyle name="Финансовый 6 2" xfId="2477"/>
    <cellStyle name="Финансовый 7" xfId="2478"/>
    <cellStyle name="Финансовый 7 2" xfId="2479"/>
    <cellStyle name="Финансовый 7 3" xfId="2480"/>
    <cellStyle name="Финансовый 7 4" xfId="2481"/>
    <cellStyle name="Финансовый 8" xfId="2482"/>
    <cellStyle name="Финансовый 9" xfId="2483"/>
    <cellStyle name="Финансовый 9 2" xfId="2484"/>
    <cellStyle name="Хороший 10" xfId="2485"/>
    <cellStyle name="Хороший 11" xfId="2486"/>
    <cellStyle name="Хороший 12" xfId="2487"/>
    <cellStyle name="Хороший 13" xfId="2488"/>
    <cellStyle name="Хороший 14" xfId="2489"/>
    <cellStyle name="Хороший 15" xfId="2490"/>
    <cellStyle name="Хороший 16" xfId="2491"/>
    <cellStyle name="Хороший 17" xfId="2492"/>
    <cellStyle name="Хороший 18" xfId="2493"/>
    <cellStyle name="Хороший 19" xfId="2494"/>
    <cellStyle name="Хороший 2" xfId="2495"/>
    <cellStyle name="Хороший 20" xfId="2496"/>
    <cellStyle name="Хороший 21" xfId="2497"/>
    <cellStyle name="Хороший 22" xfId="2498"/>
    <cellStyle name="Хороший 23" xfId="2499"/>
    <cellStyle name="Хороший 24" xfId="2500"/>
    <cellStyle name="Хороший 25" xfId="2501"/>
    <cellStyle name="Хороший 26" xfId="2502"/>
    <cellStyle name="Хороший 27" xfId="2503"/>
    <cellStyle name="Хороший 28" xfId="2504"/>
    <cellStyle name="Хороший 29" xfId="2505"/>
    <cellStyle name="Хороший 3" xfId="2506"/>
    <cellStyle name="Хороший 30" xfId="2507"/>
    <cellStyle name="Хороший 31" xfId="2508"/>
    <cellStyle name="Хороший 32" xfId="2509"/>
    <cellStyle name="Хороший 33" xfId="2510"/>
    <cellStyle name="Хороший 34" xfId="2511"/>
    <cellStyle name="Хороший 35" xfId="2512"/>
    <cellStyle name="Хороший 36" xfId="2513"/>
    <cellStyle name="Хороший 37" xfId="2514"/>
    <cellStyle name="Хороший 38" xfId="2515"/>
    <cellStyle name="Хороший 39" xfId="2516"/>
    <cellStyle name="Хороший 4" xfId="2517"/>
    <cellStyle name="Хороший 40" xfId="2518"/>
    <cellStyle name="Хороший 41" xfId="2519"/>
    <cellStyle name="Хороший 42" xfId="2520"/>
    <cellStyle name="Хороший 43" xfId="2521"/>
    <cellStyle name="Хороший 44" xfId="2522"/>
    <cellStyle name="Хороший 45" xfId="2523"/>
    <cellStyle name="Хороший 46" xfId="2524"/>
    <cellStyle name="Хороший 47" xfId="2525"/>
    <cellStyle name="Хороший 48" xfId="2526"/>
    <cellStyle name="Хороший 49" xfId="2527"/>
    <cellStyle name="Хороший 5" xfId="2528"/>
    <cellStyle name="Хороший 50" xfId="2529"/>
    <cellStyle name="Хороший 51" xfId="2530"/>
    <cellStyle name="Хороший 6" xfId="2531"/>
    <cellStyle name="Хороший 7" xfId="2532"/>
    <cellStyle name="Хороший 8" xfId="2533"/>
    <cellStyle name="Хороший 9" xfId="2534"/>
  </cellStyles>
  <dxfs count="6"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2%20&#1075;&#1086;&#1076;/&#1057;&#1042;&#1054;&#1044;&#1067;/&#1040;&#1055;&#1055;/2022_&#1040;&#1055;&#1055;_&#1087;&#1088;&#1086;&#1092;&#1080;&#1083;&#1072;&#1082;&#1090;&#1080;&#1082;&#1072;_&#1085;&#1086;&#1074;&#1072;&#1103;%20&#1084;&#1086;&#1097;&#1085;&#1086;&#1089;&#1090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АПП_профил_по ГИС ОМС"/>
      <sheetName val="2022_терап,пед_ПРОВЕРКА"/>
      <sheetName val="2022_Центры здоровья"/>
      <sheetName val="Лишние объемы"/>
      <sheetName val="АПП_профил_кор-ка под норматив"/>
      <sheetName val="АПП_профил_кор-ка под норма (2"/>
      <sheetName val="2022_Профил_ЗАТО_расчет по норм"/>
      <sheetName val="2022_Профил_ЗАТО_распределение"/>
      <sheetName val="2022_АПП_профил_ПРОЕКТ ТПОМС"/>
      <sheetName val="АПП_профил_анализ_СПЕЦ-ТИ"/>
      <sheetName val="2022_терап,пед_ПРОВЕРКА_2"/>
      <sheetName val="Проверка_со 2 этапом"/>
      <sheetName val="2этап_диспанс"/>
      <sheetName val="2этап_диспанс_до корректировки"/>
      <sheetName val="от МЗ ПО_ДН направить "/>
      <sheetName val="от МЗ ПО_ДН направить_было"/>
      <sheetName val="направить уточненный пол и возр"/>
      <sheetName val="Диспансерное наблюдение"/>
      <sheetName val="V_МО_Протокол 21"/>
      <sheetName val="ФАКТ за 10 мес. 2021"/>
      <sheetName val="АПП проф_21_нов"/>
      <sheetName val="ЗАТО"/>
      <sheetName val="Профилактика"/>
      <sheetName val="Факт 11 мес. 2021 года"/>
    </sheetNames>
    <sheetDataSet>
      <sheetData sheetId="0">
        <row r="108">
          <cell r="C108">
            <v>218313</v>
          </cell>
          <cell r="D108">
            <v>10103</v>
          </cell>
          <cell r="E108">
            <v>25075</v>
          </cell>
          <cell r="F108">
            <v>12337</v>
          </cell>
          <cell r="G108">
            <v>46247</v>
          </cell>
          <cell r="H108">
            <v>24387</v>
          </cell>
          <cell r="I108">
            <v>62341</v>
          </cell>
          <cell r="J108">
            <v>2043</v>
          </cell>
          <cell r="K108">
            <v>171943</v>
          </cell>
          <cell r="L108">
            <v>4019</v>
          </cell>
          <cell r="M108">
            <v>5423</v>
          </cell>
          <cell r="N108">
            <v>100674</v>
          </cell>
          <cell r="O108">
            <v>119935</v>
          </cell>
          <cell r="P108">
            <v>3446</v>
          </cell>
          <cell r="Q108">
            <v>725110</v>
          </cell>
          <cell r="R108">
            <v>13106</v>
          </cell>
          <cell r="S108">
            <v>1231938</v>
          </cell>
          <cell r="T108">
            <v>71974</v>
          </cell>
          <cell r="U108">
            <v>29145</v>
          </cell>
          <cell r="V108">
            <v>12205</v>
          </cell>
          <cell r="W108">
            <v>150653</v>
          </cell>
          <cell r="X108">
            <v>65619</v>
          </cell>
          <cell r="Y108">
            <v>62909</v>
          </cell>
          <cell r="Z108">
            <v>3798</v>
          </cell>
          <cell r="AA108">
            <v>23232</v>
          </cell>
          <cell r="AC108">
            <v>0</v>
          </cell>
          <cell r="AE108">
            <v>201394</v>
          </cell>
          <cell r="AF108">
            <v>299831</v>
          </cell>
          <cell r="AG108">
            <v>3697200</v>
          </cell>
        </row>
        <row r="109">
          <cell r="C109">
            <v>2289</v>
          </cell>
          <cell r="D109">
            <v>63</v>
          </cell>
          <cell r="E109">
            <v>147</v>
          </cell>
          <cell r="F109">
            <v>128</v>
          </cell>
          <cell r="G109">
            <v>639</v>
          </cell>
          <cell r="H109">
            <v>268</v>
          </cell>
          <cell r="I109">
            <v>373</v>
          </cell>
          <cell r="J109">
            <v>27</v>
          </cell>
          <cell r="K109">
            <v>939</v>
          </cell>
          <cell r="L109">
            <v>88</v>
          </cell>
          <cell r="M109">
            <v>63</v>
          </cell>
          <cell r="N109">
            <v>899</v>
          </cell>
          <cell r="O109">
            <v>1895</v>
          </cell>
          <cell r="P109">
            <v>44</v>
          </cell>
          <cell r="Q109">
            <v>2244</v>
          </cell>
          <cell r="R109">
            <v>73</v>
          </cell>
          <cell r="S109">
            <v>7758</v>
          </cell>
          <cell r="T109">
            <v>995</v>
          </cell>
          <cell r="U109">
            <v>272</v>
          </cell>
          <cell r="W109">
            <v>1037</v>
          </cell>
          <cell r="X109">
            <v>412</v>
          </cell>
          <cell r="Y109">
            <v>1417</v>
          </cell>
          <cell r="Z109">
            <v>23</v>
          </cell>
          <cell r="AA109">
            <v>3</v>
          </cell>
          <cell r="AE109">
            <v>28599</v>
          </cell>
        </row>
        <row r="113">
          <cell r="AG113">
            <v>3706761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0">
          <cell r="C110">
            <v>220602</v>
          </cell>
          <cell r="D110">
            <v>10166</v>
          </cell>
          <cell r="E110">
            <v>25222</v>
          </cell>
          <cell r="F110">
            <v>12465</v>
          </cell>
          <cell r="G110">
            <v>46886</v>
          </cell>
          <cell r="H110">
            <v>24655</v>
          </cell>
          <cell r="I110">
            <v>62714</v>
          </cell>
          <cell r="J110">
            <v>2070</v>
          </cell>
          <cell r="K110">
            <v>172882</v>
          </cell>
          <cell r="L110">
            <v>4107</v>
          </cell>
          <cell r="M110">
            <v>5486</v>
          </cell>
          <cell r="N110">
            <v>101573</v>
          </cell>
          <cell r="O110">
            <v>121830</v>
          </cell>
          <cell r="P110">
            <v>3490</v>
          </cell>
          <cell r="Q110">
            <v>482196</v>
          </cell>
          <cell r="R110">
            <v>13179</v>
          </cell>
          <cell r="S110">
            <v>754837</v>
          </cell>
          <cell r="T110">
            <v>72969</v>
          </cell>
          <cell r="U110">
            <v>29417</v>
          </cell>
          <cell r="V110">
            <v>12205</v>
          </cell>
          <cell r="W110">
            <v>151690</v>
          </cell>
          <cell r="X110">
            <v>66031</v>
          </cell>
          <cell r="Y110">
            <v>64326</v>
          </cell>
          <cell r="Z110">
            <v>3821</v>
          </cell>
          <cell r="AA110">
            <v>23235</v>
          </cell>
          <cell r="AB110">
            <v>50179</v>
          </cell>
          <cell r="AC110">
            <v>3006</v>
          </cell>
          <cell r="AE110">
            <v>188859</v>
          </cell>
          <cell r="AI110">
            <v>299831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56"/>
  <sheetViews>
    <sheetView tabSelected="1" zoomScale="110" zoomScaleNormal="110" zoomScaleSheetLayoutView="9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M2" sqref="M2:N2"/>
    </sheetView>
  </sheetViews>
  <sheetFormatPr defaultRowHeight="15" x14ac:dyDescent="0.25"/>
  <cols>
    <col min="1" max="1" width="33" style="1" customWidth="1"/>
    <col min="2" max="2" width="4.42578125" style="1" customWidth="1"/>
    <col min="3" max="3" width="14.85546875" style="1" customWidth="1"/>
    <col min="4" max="4" width="11.28515625" style="1" customWidth="1"/>
    <col min="5" max="5" width="11.85546875" style="1" customWidth="1"/>
    <col min="6" max="6" width="13.42578125" style="1" customWidth="1"/>
    <col min="7" max="7" width="11.5703125" style="1" customWidth="1"/>
    <col min="8" max="8" width="14.42578125" style="1" customWidth="1"/>
    <col min="9" max="9" width="12" style="1" customWidth="1"/>
    <col min="10" max="10" width="16.140625" style="1" customWidth="1"/>
    <col min="11" max="12" width="15.28515625" style="1" customWidth="1"/>
    <col min="13" max="13" width="17.5703125" style="1" customWidth="1"/>
    <col min="14" max="14" width="15.28515625" style="1" customWidth="1"/>
    <col min="15" max="15" width="2.5703125" style="1" customWidth="1"/>
    <col min="16" max="16" width="9.5703125" style="2" customWidth="1"/>
    <col min="17" max="16384" width="9.140625" style="1"/>
  </cols>
  <sheetData>
    <row r="1" spans="1:18" ht="3.75" customHeight="1" x14ac:dyDescent="0.25"/>
    <row r="2" spans="1:18" ht="15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M2" s="51" t="s">
        <v>112</v>
      </c>
      <c r="N2" s="51"/>
    </row>
    <row r="3" spans="1:18" ht="22.5" customHeight="1" x14ac:dyDescent="0.25">
      <c r="A3" s="3" t="s">
        <v>1</v>
      </c>
      <c r="B3" s="4"/>
      <c r="C3" s="4"/>
      <c r="D3" s="5"/>
      <c r="E3" s="5"/>
      <c r="F3" s="4"/>
      <c r="G3" s="6"/>
    </row>
    <row r="4" spans="1:18" ht="11.25" hidden="1" customHeight="1" x14ac:dyDescent="0.25">
      <c r="A4" s="40" t="s">
        <v>2</v>
      </c>
      <c r="B4" s="40" t="s">
        <v>3</v>
      </c>
      <c r="C4" s="40" t="s">
        <v>4</v>
      </c>
      <c r="D4" s="40"/>
      <c r="E4" s="40"/>
      <c r="F4" s="40" t="s">
        <v>5</v>
      </c>
      <c r="G4" s="40"/>
      <c r="H4" s="40" t="s">
        <v>5</v>
      </c>
      <c r="I4" s="40" t="s">
        <v>5</v>
      </c>
      <c r="J4" s="7"/>
      <c r="K4" s="8"/>
      <c r="L4" s="8"/>
    </row>
    <row r="5" spans="1:18" ht="17.25" hidden="1" customHeight="1" x14ac:dyDescent="0.25">
      <c r="A5" s="40"/>
      <c r="B5" s="40"/>
      <c r="C5" s="45" t="s">
        <v>6</v>
      </c>
      <c r="D5" s="7"/>
      <c r="E5" s="7"/>
      <c r="F5" s="40" t="s">
        <v>7</v>
      </c>
      <c r="G5" s="40"/>
      <c r="H5" s="40" t="s">
        <v>8</v>
      </c>
      <c r="I5" s="40" t="s">
        <v>8</v>
      </c>
      <c r="J5" s="7"/>
      <c r="K5" s="8"/>
      <c r="L5" s="8"/>
    </row>
    <row r="6" spans="1:18" ht="40.5" customHeight="1" x14ac:dyDescent="0.25">
      <c r="A6" s="40"/>
      <c r="B6" s="40"/>
      <c r="C6" s="45"/>
      <c r="D6" s="46" t="s">
        <v>9</v>
      </c>
      <c r="E6" s="47" t="s">
        <v>10</v>
      </c>
      <c r="F6" s="48" t="s">
        <v>11</v>
      </c>
      <c r="G6" s="49" t="s">
        <v>12</v>
      </c>
      <c r="H6" s="40" t="s">
        <v>13</v>
      </c>
      <c r="I6" s="41" t="s">
        <v>14</v>
      </c>
      <c r="J6" s="40" t="s">
        <v>15</v>
      </c>
      <c r="K6" s="40" t="s">
        <v>16</v>
      </c>
      <c r="L6" s="43" t="s">
        <v>17</v>
      </c>
      <c r="M6" s="40" t="s">
        <v>18</v>
      </c>
      <c r="N6" s="40" t="s">
        <v>19</v>
      </c>
    </row>
    <row r="7" spans="1:18" ht="50.25" customHeight="1" x14ac:dyDescent="0.25">
      <c r="A7" s="40"/>
      <c r="B7" s="40"/>
      <c r="C7" s="45"/>
      <c r="D7" s="46"/>
      <c r="E7" s="47"/>
      <c r="F7" s="48" t="s">
        <v>20</v>
      </c>
      <c r="G7" s="50"/>
      <c r="H7" s="40"/>
      <c r="I7" s="42"/>
      <c r="J7" s="40"/>
      <c r="K7" s="40"/>
      <c r="L7" s="43"/>
      <c r="M7" s="40"/>
      <c r="N7" s="40"/>
    </row>
    <row r="8" spans="1:18" ht="12.75" customHeight="1" x14ac:dyDescent="0.25">
      <c r="A8" s="7" t="s">
        <v>21</v>
      </c>
      <c r="B8" s="7" t="s">
        <v>22</v>
      </c>
      <c r="C8" s="9" t="s">
        <v>23</v>
      </c>
      <c r="D8" s="7" t="s">
        <v>24</v>
      </c>
      <c r="E8" s="9" t="s">
        <v>25</v>
      </c>
      <c r="F8" s="7" t="s">
        <v>26</v>
      </c>
      <c r="G8" s="9" t="s">
        <v>27</v>
      </c>
      <c r="H8" s="7" t="s">
        <v>28</v>
      </c>
      <c r="I8" s="9" t="s">
        <v>29</v>
      </c>
      <c r="J8" s="7" t="s">
        <v>30</v>
      </c>
      <c r="K8" s="9" t="s">
        <v>31</v>
      </c>
      <c r="L8" s="7" t="s">
        <v>32</v>
      </c>
      <c r="M8" s="9" t="s">
        <v>33</v>
      </c>
      <c r="N8" s="7" t="s">
        <v>34</v>
      </c>
    </row>
    <row r="9" spans="1:18" ht="16.5" customHeight="1" x14ac:dyDescent="0.25">
      <c r="A9" s="10" t="s">
        <v>35</v>
      </c>
      <c r="B9" s="11" t="s">
        <v>21</v>
      </c>
      <c r="C9" s="12">
        <v>174033</v>
      </c>
      <c r="D9" s="13">
        <v>128018</v>
      </c>
      <c r="E9" s="14">
        <f>ROUND(D9/10*12,0)</f>
        <v>153622</v>
      </c>
      <c r="F9" s="15">
        <f>'[1]2022_АПП_профил_по ГИС ОМС'!C108</f>
        <v>218313</v>
      </c>
      <c r="G9" s="15"/>
      <c r="H9" s="13">
        <f>'[1]2022_АПП_профил_по ГИС ОМС'!C109</f>
        <v>2289</v>
      </c>
      <c r="I9" s="16">
        <f>F9+G9+H9</f>
        <v>220602</v>
      </c>
      <c r="J9" s="13">
        <f>I9-C9</f>
        <v>46569</v>
      </c>
      <c r="K9" s="13">
        <f>I9-E9</f>
        <v>66980</v>
      </c>
      <c r="L9" s="16">
        <f>'[1]2022_АПП_профил_ПРОЕКТ ТПОМС'!C110</f>
        <v>220602</v>
      </c>
      <c r="M9" s="13">
        <f>L9-C9</f>
        <v>46569</v>
      </c>
      <c r="N9" s="13">
        <f>L9-E9</f>
        <v>66980</v>
      </c>
      <c r="P9" s="17"/>
      <c r="R9" s="18"/>
    </row>
    <row r="10" spans="1:18" ht="16.5" customHeight="1" x14ac:dyDescent="0.25">
      <c r="A10" s="10" t="s">
        <v>36</v>
      </c>
      <c r="B10" s="11" t="s">
        <v>22</v>
      </c>
      <c r="C10" s="12">
        <v>10865</v>
      </c>
      <c r="D10" s="13">
        <v>9100</v>
      </c>
      <c r="E10" s="14">
        <f t="shared" ref="E10:E49" si="0">ROUND(D10/10*12,0)</f>
        <v>10920</v>
      </c>
      <c r="F10" s="15">
        <f>'[1]2022_АПП_профил_по ГИС ОМС'!D108</f>
        <v>10103</v>
      </c>
      <c r="G10" s="15"/>
      <c r="H10" s="13">
        <f>'[1]2022_АПП_профил_по ГИС ОМС'!D109</f>
        <v>63</v>
      </c>
      <c r="I10" s="16">
        <f t="shared" ref="I10:I49" si="1">F10+G10+H10</f>
        <v>10166</v>
      </c>
      <c r="J10" s="13">
        <f t="shared" ref="J10:J48" si="2">I10-C10</f>
        <v>-699</v>
      </c>
      <c r="K10" s="13">
        <f t="shared" ref="K10:K48" si="3">I10-E10</f>
        <v>-754</v>
      </c>
      <c r="L10" s="16">
        <f>'[1]2022_АПП_профил_ПРОЕКТ ТПОМС'!D110</f>
        <v>10166</v>
      </c>
      <c r="M10" s="13">
        <f t="shared" ref="M10:M49" si="4">L10-C10</f>
        <v>-699</v>
      </c>
      <c r="N10" s="13">
        <f t="shared" ref="N10:N49" si="5">L10-E10</f>
        <v>-754</v>
      </c>
      <c r="P10" s="17"/>
      <c r="R10" s="18"/>
    </row>
    <row r="11" spans="1:18" ht="16.5" customHeight="1" x14ac:dyDescent="0.25">
      <c r="A11" s="10" t="s">
        <v>37</v>
      </c>
      <c r="B11" s="11" t="s">
        <v>23</v>
      </c>
      <c r="C11" s="12">
        <v>0</v>
      </c>
      <c r="D11" s="13">
        <v>0</v>
      </c>
      <c r="E11" s="14">
        <f t="shared" si="0"/>
        <v>0</v>
      </c>
      <c r="F11" s="15">
        <v>0</v>
      </c>
      <c r="G11" s="15"/>
      <c r="H11" s="13">
        <v>0</v>
      </c>
      <c r="I11" s="16">
        <f t="shared" si="1"/>
        <v>0</v>
      </c>
      <c r="J11" s="13">
        <f t="shared" si="2"/>
        <v>0</v>
      </c>
      <c r="K11" s="13">
        <f t="shared" si="3"/>
        <v>0</v>
      </c>
      <c r="L11" s="16">
        <f t="shared" ref="L11:L49" si="6">I11</f>
        <v>0</v>
      </c>
      <c r="M11" s="13">
        <f t="shared" si="4"/>
        <v>0</v>
      </c>
      <c r="N11" s="13">
        <f t="shared" si="5"/>
        <v>0</v>
      </c>
      <c r="P11" s="17"/>
      <c r="R11" s="18"/>
    </row>
    <row r="12" spans="1:18" ht="16.5" customHeight="1" x14ac:dyDescent="0.25">
      <c r="A12" s="10" t="s">
        <v>38</v>
      </c>
      <c r="B12" s="11" t="s">
        <v>24</v>
      </c>
      <c r="C12" s="12">
        <v>20602</v>
      </c>
      <c r="D12" s="13">
        <v>17168</v>
      </c>
      <c r="E12" s="14">
        <f t="shared" si="0"/>
        <v>20602</v>
      </c>
      <c r="F12" s="15">
        <f>'[1]2022_АПП_профил_по ГИС ОМС'!E108</f>
        <v>25075</v>
      </c>
      <c r="G12" s="15"/>
      <c r="H12" s="13">
        <f>'[1]2022_АПП_профил_по ГИС ОМС'!E109</f>
        <v>147</v>
      </c>
      <c r="I12" s="16">
        <f t="shared" si="1"/>
        <v>25222</v>
      </c>
      <c r="J12" s="13">
        <f t="shared" si="2"/>
        <v>4620</v>
      </c>
      <c r="K12" s="13">
        <f t="shared" si="3"/>
        <v>4620</v>
      </c>
      <c r="L12" s="16">
        <f>'[1]2022_АПП_профил_ПРОЕКТ ТПОМС'!E110</f>
        <v>25222</v>
      </c>
      <c r="M12" s="13">
        <f t="shared" si="4"/>
        <v>4620</v>
      </c>
      <c r="N12" s="13">
        <f t="shared" si="5"/>
        <v>4620</v>
      </c>
      <c r="P12" s="17"/>
      <c r="R12" s="18"/>
    </row>
    <row r="13" spans="1:18" ht="16.5" customHeight="1" x14ac:dyDescent="0.25">
      <c r="A13" s="10" t="s">
        <v>39</v>
      </c>
      <c r="B13" s="11" t="s">
        <v>25</v>
      </c>
      <c r="C13" s="12">
        <v>14464</v>
      </c>
      <c r="D13" s="13">
        <v>9494</v>
      </c>
      <c r="E13" s="14">
        <f t="shared" si="0"/>
        <v>11393</v>
      </c>
      <c r="F13" s="15">
        <f>'[1]2022_АПП_профил_по ГИС ОМС'!F108</f>
        <v>12337</v>
      </c>
      <c r="G13" s="15"/>
      <c r="H13" s="13">
        <f>'[1]2022_АПП_профил_по ГИС ОМС'!F109</f>
        <v>128</v>
      </c>
      <c r="I13" s="16">
        <f t="shared" si="1"/>
        <v>12465</v>
      </c>
      <c r="J13" s="13">
        <f t="shared" si="2"/>
        <v>-1999</v>
      </c>
      <c r="K13" s="13">
        <f t="shared" si="3"/>
        <v>1072</v>
      </c>
      <c r="L13" s="16">
        <f>'[1]2022_АПП_профил_ПРОЕКТ ТПОМС'!F110</f>
        <v>12465</v>
      </c>
      <c r="M13" s="13">
        <f t="shared" si="4"/>
        <v>-1999</v>
      </c>
      <c r="N13" s="13">
        <f t="shared" si="5"/>
        <v>1072</v>
      </c>
      <c r="P13" s="17"/>
      <c r="R13" s="18"/>
    </row>
    <row r="14" spans="1:18" ht="16.5" customHeight="1" x14ac:dyDescent="0.25">
      <c r="A14" s="10" t="s">
        <v>40</v>
      </c>
      <c r="B14" s="11" t="s">
        <v>41</v>
      </c>
      <c r="C14" s="12">
        <v>6230</v>
      </c>
      <c r="D14" s="13">
        <v>4130</v>
      </c>
      <c r="E14" s="14">
        <f t="shared" si="0"/>
        <v>4956</v>
      </c>
      <c r="F14" s="19"/>
      <c r="G14" s="19"/>
      <c r="H14" s="13">
        <v>0</v>
      </c>
      <c r="I14" s="20">
        <f>E14</f>
        <v>4956</v>
      </c>
      <c r="J14" s="13">
        <f t="shared" si="2"/>
        <v>-1274</v>
      </c>
      <c r="K14" s="13">
        <f t="shared" si="3"/>
        <v>0</v>
      </c>
      <c r="L14" s="16">
        <f t="shared" si="6"/>
        <v>4956</v>
      </c>
      <c r="M14" s="13">
        <f t="shared" si="4"/>
        <v>-1274</v>
      </c>
      <c r="N14" s="13">
        <f t="shared" si="5"/>
        <v>0</v>
      </c>
      <c r="P14" s="17"/>
      <c r="R14" s="18"/>
    </row>
    <row r="15" spans="1:18" ht="16.5" customHeight="1" x14ac:dyDescent="0.25">
      <c r="A15" s="10" t="s">
        <v>42</v>
      </c>
      <c r="B15" s="11" t="s">
        <v>26</v>
      </c>
      <c r="C15" s="12">
        <v>20328</v>
      </c>
      <c r="D15" s="13">
        <v>15525</v>
      </c>
      <c r="E15" s="14">
        <f t="shared" si="0"/>
        <v>18630</v>
      </c>
      <c r="F15" s="15">
        <f>'[1]2022_АПП_профил_по ГИС ОМС'!AA108</f>
        <v>23232</v>
      </c>
      <c r="G15" s="15"/>
      <c r="H15" s="13">
        <f>'[1]2022_АПП_профил_по ГИС ОМС'!AA109</f>
        <v>3</v>
      </c>
      <c r="I15" s="16">
        <f t="shared" si="1"/>
        <v>23235</v>
      </c>
      <c r="J15" s="13">
        <f t="shared" si="2"/>
        <v>2907</v>
      </c>
      <c r="K15" s="13">
        <f t="shared" si="3"/>
        <v>4605</v>
      </c>
      <c r="L15" s="16">
        <f>'[1]2022_АПП_профил_ПРОЕКТ ТПОМС'!AA110</f>
        <v>23235</v>
      </c>
      <c r="M15" s="13">
        <f t="shared" si="4"/>
        <v>2907</v>
      </c>
      <c r="N15" s="13">
        <f t="shared" si="5"/>
        <v>4605</v>
      </c>
      <c r="P15" s="17"/>
      <c r="R15" s="18"/>
    </row>
    <row r="16" spans="1:18" ht="16.5" customHeight="1" x14ac:dyDescent="0.25">
      <c r="A16" s="10" t="s">
        <v>43</v>
      </c>
      <c r="B16" s="11" t="s">
        <v>27</v>
      </c>
      <c r="C16" s="12">
        <v>40417</v>
      </c>
      <c r="D16" s="13">
        <v>33681</v>
      </c>
      <c r="E16" s="14">
        <f t="shared" si="0"/>
        <v>40417</v>
      </c>
      <c r="F16" s="15">
        <f>'[1]2022_АПП_профил_по ГИС ОМС'!G108</f>
        <v>46247</v>
      </c>
      <c r="G16" s="15"/>
      <c r="H16" s="13">
        <f>'[1]2022_АПП_профил_по ГИС ОМС'!G109</f>
        <v>639</v>
      </c>
      <c r="I16" s="16">
        <f t="shared" si="1"/>
        <v>46886</v>
      </c>
      <c r="J16" s="13">
        <f t="shared" si="2"/>
        <v>6469</v>
      </c>
      <c r="K16" s="13">
        <f t="shared" si="3"/>
        <v>6469</v>
      </c>
      <c r="L16" s="16">
        <f>'[1]2022_АПП_профил_ПРОЕКТ ТПОМС'!G110</f>
        <v>46886</v>
      </c>
      <c r="M16" s="13">
        <f t="shared" si="4"/>
        <v>6469</v>
      </c>
      <c r="N16" s="13">
        <f t="shared" si="5"/>
        <v>6469</v>
      </c>
      <c r="P16" s="17"/>
      <c r="R16" s="18"/>
    </row>
    <row r="17" spans="1:18" ht="16.5" customHeight="1" x14ac:dyDescent="0.25">
      <c r="A17" s="10" t="s">
        <v>44</v>
      </c>
      <c r="B17" s="11" t="s">
        <v>28</v>
      </c>
      <c r="C17" s="12">
        <v>43285</v>
      </c>
      <c r="D17" s="13">
        <v>32457</v>
      </c>
      <c r="E17" s="14">
        <f t="shared" si="0"/>
        <v>38948</v>
      </c>
      <c r="F17" s="15">
        <f>'[1]2022_АПП_профил_по ГИС ОМС'!H108</f>
        <v>24387</v>
      </c>
      <c r="G17" s="15"/>
      <c r="H17" s="13">
        <f>'[1]2022_АПП_профил_по ГИС ОМС'!H109</f>
        <v>268</v>
      </c>
      <c r="I17" s="16">
        <f t="shared" si="1"/>
        <v>24655</v>
      </c>
      <c r="J17" s="13">
        <f t="shared" si="2"/>
        <v>-18630</v>
      </c>
      <c r="K17" s="13">
        <f t="shared" si="3"/>
        <v>-14293</v>
      </c>
      <c r="L17" s="16">
        <f>'[1]2022_АПП_профил_ПРОЕКТ ТПОМС'!H110</f>
        <v>24655</v>
      </c>
      <c r="M17" s="13">
        <f t="shared" si="4"/>
        <v>-18630</v>
      </c>
      <c r="N17" s="13">
        <f t="shared" si="5"/>
        <v>-14293</v>
      </c>
      <c r="P17" s="17"/>
      <c r="R17" s="18"/>
    </row>
    <row r="18" spans="1:18" ht="16.5" customHeight="1" x14ac:dyDescent="0.25">
      <c r="A18" s="10" t="s">
        <v>45</v>
      </c>
      <c r="B18" s="11" t="s">
        <v>29</v>
      </c>
      <c r="C18" s="12">
        <v>60513</v>
      </c>
      <c r="D18" s="13">
        <v>42524</v>
      </c>
      <c r="E18" s="14">
        <f t="shared" si="0"/>
        <v>51029</v>
      </c>
      <c r="F18" s="15">
        <f>'[1]2022_АПП_профил_по ГИС ОМС'!I108</f>
        <v>62341</v>
      </c>
      <c r="G18" s="15"/>
      <c r="H18" s="13">
        <f>'[1]2022_АПП_профил_по ГИС ОМС'!I109</f>
        <v>373</v>
      </c>
      <c r="I18" s="16">
        <f t="shared" si="1"/>
        <v>62714</v>
      </c>
      <c r="J18" s="13">
        <f t="shared" si="2"/>
        <v>2201</v>
      </c>
      <c r="K18" s="13">
        <f t="shared" si="3"/>
        <v>11685</v>
      </c>
      <c r="L18" s="16">
        <f>'[1]2022_АПП_профил_ПРОЕКТ ТПОМС'!I110</f>
        <v>62714</v>
      </c>
      <c r="M18" s="13">
        <f t="shared" si="4"/>
        <v>2201</v>
      </c>
      <c r="N18" s="13">
        <f t="shared" si="5"/>
        <v>11685</v>
      </c>
      <c r="P18" s="17"/>
      <c r="R18" s="18"/>
    </row>
    <row r="19" spans="1:18" ht="16.5" customHeight="1" x14ac:dyDescent="0.25">
      <c r="A19" s="10" t="s">
        <v>46</v>
      </c>
      <c r="B19" s="11" t="s">
        <v>30</v>
      </c>
      <c r="C19" s="12">
        <v>3000</v>
      </c>
      <c r="D19" s="13">
        <v>1852</v>
      </c>
      <c r="E19" s="14">
        <f t="shared" si="0"/>
        <v>2222</v>
      </c>
      <c r="F19" s="15">
        <f>'[1]2022_АПП_профил_по ГИС ОМС'!J108</f>
        <v>2043</v>
      </c>
      <c r="G19" s="15"/>
      <c r="H19" s="13">
        <f>'[1]2022_АПП_профил_по ГИС ОМС'!J109</f>
        <v>27</v>
      </c>
      <c r="I19" s="16">
        <f t="shared" si="1"/>
        <v>2070</v>
      </c>
      <c r="J19" s="13">
        <f t="shared" si="2"/>
        <v>-930</v>
      </c>
      <c r="K19" s="13">
        <f t="shared" si="3"/>
        <v>-152</v>
      </c>
      <c r="L19" s="16">
        <f>'[1]2022_АПП_профил_ПРОЕКТ ТПОМС'!J110</f>
        <v>2070</v>
      </c>
      <c r="M19" s="13">
        <f t="shared" si="4"/>
        <v>-930</v>
      </c>
      <c r="N19" s="13">
        <f t="shared" si="5"/>
        <v>-152</v>
      </c>
      <c r="P19" s="17"/>
      <c r="R19" s="18"/>
    </row>
    <row r="20" spans="1:18" ht="16.5" customHeight="1" x14ac:dyDescent="0.25">
      <c r="A20" s="10" t="s">
        <v>47</v>
      </c>
      <c r="B20" s="11" t="s">
        <v>31</v>
      </c>
      <c r="C20" s="12">
        <v>0</v>
      </c>
      <c r="D20" s="13">
        <v>0</v>
      </c>
      <c r="E20" s="14">
        <f t="shared" si="0"/>
        <v>0</v>
      </c>
      <c r="F20" s="15">
        <f>'[1]2022_АПП_профил_по ГИС ОМС'!AC108</f>
        <v>0</v>
      </c>
      <c r="G20" s="15"/>
      <c r="H20" s="13">
        <f>'[1]2022_АПП_профил_по ГИС ОМС'!AC109</f>
        <v>0</v>
      </c>
      <c r="I20" s="16">
        <f t="shared" si="1"/>
        <v>0</v>
      </c>
      <c r="J20" s="13">
        <f t="shared" si="2"/>
        <v>0</v>
      </c>
      <c r="K20" s="13">
        <f t="shared" si="3"/>
        <v>0</v>
      </c>
      <c r="L20" s="16">
        <f t="shared" si="6"/>
        <v>0</v>
      </c>
      <c r="M20" s="13">
        <f t="shared" si="4"/>
        <v>0</v>
      </c>
      <c r="N20" s="13">
        <f t="shared" si="5"/>
        <v>0</v>
      </c>
      <c r="P20" s="17"/>
      <c r="R20" s="18"/>
    </row>
    <row r="21" spans="1:18" ht="16.5" customHeight="1" x14ac:dyDescent="0.25">
      <c r="A21" s="10" t="s">
        <v>48</v>
      </c>
      <c r="B21" s="11" t="s">
        <v>32</v>
      </c>
      <c r="C21" s="12">
        <v>157185</v>
      </c>
      <c r="D21" s="13">
        <v>110733</v>
      </c>
      <c r="E21" s="14">
        <f t="shared" si="0"/>
        <v>132880</v>
      </c>
      <c r="F21" s="15">
        <f>'[1]2022_АПП_профил_по ГИС ОМС'!K108</f>
        <v>171943</v>
      </c>
      <c r="G21" s="15"/>
      <c r="H21" s="13">
        <f>'[1]2022_АПП_профил_по ГИС ОМС'!K109</f>
        <v>939</v>
      </c>
      <c r="I21" s="16">
        <f t="shared" si="1"/>
        <v>172882</v>
      </c>
      <c r="J21" s="13">
        <f t="shared" si="2"/>
        <v>15697</v>
      </c>
      <c r="K21" s="13">
        <f t="shared" si="3"/>
        <v>40002</v>
      </c>
      <c r="L21" s="16">
        <f>'[1]2022_АПП_профил_ПРОЕКТ ТПОМС'!K110</f>
        <v>172882</v>
      </c>
      <c r="M21" s="13">
        <f t="shared" si="4"/>
        <v>15697</v>
      </c>
      <c r="N21" s="13">
        <f t="shared" si="5"/>
        <v>40002</v>
      </c>
      <c r="P21" s="17"/>
      <c r="R21" s="18"/>
    </row>
    <row r="22" spans="1:18" ht="16.5" customHeight="1" x14ac:dyDescent="0.25">
      <c r="A22" s="10" t="s">
        <v>49</v>
      </c>
      <c r="B22" s="11" t="s">
        <v>33</v>
      </c>
      <c r="C22" s="12">
        <v>4666</v>
      </c>
      <c r="D22" s="13">
        <v>3248</v>
      </c>
      <c r="E22" s="14">
        <f t="shared" si="0"/>
        <v>3898</v>
      </c>
      <c r="F22" s="15">
        <f>'[1]2022_АПП_профил_по ГИС ОМС'!L108</f>
        <v>4019</v>
      </c>
      <c r="G22" s="15"/>
      <c r="H22" s="13">
        <f>'[1]2022_АПП_профил_по ГИС ОМС'!L109</f>
        <v>88</v>
      </c>
      <c r="I22" s="16">
        <f t="shared" si="1"/>
        <v>4107</v>
      </c>
      <c r="J22" s="13">
        <f t="shared" si="2"/>
        <v>-559</v>
      </c>
      <c r="K22" s="13">
        <f t="shared" si="3"/>
        <v>209</v>
      </c>
      <c r="L22" s="16">
        <f>'[1]2022_АПП_профил_ПРОЕКТ ТПОМС'!L110</f>
        <v>4107</v>
      </c>
      <c r="M22" s="13">
        <f t="shared" si="4"/>
        <v>-559</v>
      </c>
      <c r="N22" s="13">
        <f t="shared" si="5"/>
        <v>209</v>
      </c>
      <c r="P22" s="17"/>
      <c r="R22" s="18"/>
    </row>
    <row r="23" spans="1:18" ht="16.5" customHeight="1" x14ac:dyDescent="0.25">
      <c r="A23" s="10" t="s">
        <v>50</v>
      </c>
      <c r="B23" s="11" t="s">
        <v>34</v>
      </c>
      <c r="C23" s="12">
        <v>0</v>
      </c>
      <c r="D23" s="13">
        <v>0</v>
      </c>
      <c r="E23" s="14">
        <f t="shared" si="0"/>
        <v>0</v>
      </c>
      <c r="F23" s="15">
        <v>0</v>
      </c>
      <c r="G23" s="15"/>
      <c r="H23" s="13">
        <v>0</v>
      </c>
      <c r="I23" s="16">
        <f t="shared" si="1"/>
        <v>0</v>
      </c>
      <c r="J23" s="13">
        <f t="shared" si="2"/>
        <v>0</v>
      </c>
      <c r="K23" s="13">
        <f t="shared" si="3"/>
        <v>0</v>
      </c>
      <c r="L23" s="16">
        <f t="shared" si="6"/>
        <v>0</v>
      </c>
      <c r="M23" s="13">
        <f t="shared" si="4"/>
        <v>0</v>
      </c>
      <c r="N23" s="13">
        <f t="shared" si="5"/>
        <v>0</v>
      </c>
      <c r="P23" s="17"/>
      <c r="R23" s="18"/>
    </row>
    <row r="24" spans="1:18" x14ac:dyDescent="0.25">
      <c r="A24" s="10" t="s">
        <v>51</v>
      </c>
      <c r="B24" s="11" t="s">
        <v>52</v>
      </c>
      <c r="C24" s="12">
        <v>9948</v>
      </c>
      <c r="D24" s="13">
        <v>7503</v>
      </c>
      <c r="E24" s="14">
        <f t="shared" si="0"/>
        <v>9004</v>
      </c>
      <c r="F24" s="15">
        <f>'[1]2022_АПП_профил_по ГИС ОМС'!M108</f>
        <v>5423</v>
      </c>
      <c r="G24" s="15"/>
      <c r="H24" s="13">
        <f>'[1]2022_АПП_профил_по ГИС ОМС'!M109</f>
        <v>63</v>
      </c>
      <c r="I24" s="16">
        <f t="shared" si="1"/>
        <v>5486</v>
      </c>
      <c r="J24" s="13">
        <f t="shared" si="2"/>
        <v>-4462</v>
      </c>
      <c r="K24" s="13">
        <f t="shared" si="3"/>
        <v>-3518</v>
      </c>
      <c r="L24" s="16">
        <f>'[1]2022_АПП_профил_ПРОЕКТ ТПОМС'!M110</f>
        <v>5486</v>
      </c>
      <c r="M24" s="13">
        <f t="shared" si="4"/>
        <v>-4462</v>
      </c>
      <c r="N24" s="13">
        <f t="shared" si="5"/>
        <v>-3518</v>
      </c>
      <c r="P24" s="17"/>
      <c r="R24" s="18"/>
    </row>
    <row r="25" spans="1:18" ht="16.5" customHeight="1" x14ac:dyDescent="0.25">
      <c r="A25" s="10" t="s">
        <v>53</v>
      </c>
      <c r="B25" s="11" t="s">
        <v>54</v>
      </c>
      <c r="C25" s="12">
        <v>87027</v>
      </c>
      <c r="D25" s="13">
        <v>50557</v>
      </c>
      <c r="E25" s="14">
        <f t="shared" si="0"/>
        <v>60668</v>
      </c>
      <c r="F25" s="15">
        <f>'[1]2022_АПП_профил_по ГИС ОМС'!Y108</f>
        <v>62909</v>
      </c>
      <c r="G25" s="15"/>
      <c r="H25" s="13">
        <f>'[1]2022_АПП_профил_по ГИС ОМС'!Y109</f>
        <v>1417</v>
      </c>
      <c r="I25" s="16">
        <f t="shared" si="1"/>
        <v>64326</v>
      </c>
      <c r="J25" s="13">
        <f t="shared" si="2"/>
        <v>-22701</v>
      </c>
      <c r="K25" s="13">
        <f t="shared" si="3"/>
        <v>3658</v>
      </c>
      <c r="L25" s="16">
        <f>'[1]2022_АПП_профил_ПРОЕКТ ТПОМС'!Y110</f>
        <v>64326</v>
      </c>
      <c r="M25" s="13">
        <f t="shared" si="4"/>
        <v>-22701</v>
      </c>
      <c r="N25" s="13">
        <f t="shared" si="5"/>
        <v>3658</v>
      </c>
      <c r="P25" s="17"/>
      <c r="R25" s="18"/>
    </row>
    <row r="26" spans="1:18" ht="16.5" customHeight="1" x14ac:dyDescent="0.25">
      <c r="A26" s="10" t="s">
        <v>55</v>
      </c>
      <c r="B26" s="11" t="s">
        <v>56</v>
      </c>
      <c r="C26" s="12">
        <v>0</v>
      </c>
      <c r="D26" s="13">
        <v>0</v>
      </c>
      <c r="E26" s="14">
        <f t="shared" si="0"/>
        <v>0</v>
      </c>
      <c r="F26" s="15">
        <v>0</v>
      </c>
      <c r="G26" s="15"/>
      <c r="H26" s="13">
        <v>0</v>
      </c>
      <c r="I26" s="16">
        <f t="shared" si="1"/>
        <v>0</v>
      </c>
      <c r="J26" s="13">
        <f t="shared" si="2"/>
        <v>0</v>
      </c>
      <c r="K26" s="13">
        <f t="shared" si="3"/>
        <v>0</v>
      </c>
      <c r="L26" s="16">
        <f t="shared" si="6"/>
        <v>0</v>
      </c>
      <c r="M26" s="13">
        <f t="shared" si="4"/>
        <v>0</v>
      </c>
      <c r="N26" s="13">
        <f t="shared" si="5"/>
        <v>0</v>
      </c>
      <c r="P26" s="17"/>
      <c r="R26" s="18"/>
    </row>
    <row r="27" spans="1:18" ht="16.5" customHeight="1" x14ac:dyDescent="0.25">
      <c r="A27" s="10" t="s">
        <v>57</v>
      </c>
      <c r="B27" s="11" t="s">
        <v>58</v>
      </c>
      <c r="C27" s="12">
        <v>99780</v>
      </c>
      <c r="D27" s="13">
        <v>71995</v>
      </c>
      <c r="E27" s="14">
        <f>ROUND(D27/10*12,0)</f>
        <v>86394</v>
      </c>
      <c r="F27" s="15">
        <f>'[1]2022_АПП_профил_по ГИС ОМС'!N108</f>
        <v>100674</v>
      </c>
      <c r="G27" s="15"/>
      <c r="H27" s="13">
        <f>'[1]2022_АПП_профил_по ГИС ОМС'!N109</f>
        <v>899</v>
      </c>
      <c r="I27" s="16">
        <f t="shared" si="1"/>
        <v>101573</v>
      </c>
      <c r="J27" s="13">
        <f t="shared" si="2"/>
        <v>1793</v>
      </c>
      <c r="K27" s="13">
        <f t="shared" si="3"/>
        <v>15179</v>
      </c>
      <c r="L27" s="16">
        <f>'[1]2022_АПП_профил_ПРОЕКТ ТПОМС'!N110</f>
        <v>101573</v>
      </c>
      <c r="M27" s="13">
        <f t="shared" si="4"/>
        <v>1793</v>
      </c>
      <c r="N27" s="13">
        <f t="shared" si="5"/>
        <v>15179</v>
      </c>
      <c r="P27" s="17"/>
      <c r="R27" s="18"/>
    </row>
    <row r="28" spans="1:18" ht="16.5" customHeight="1" x14ac:dyDescent="0.25">
      <c r="A28" s="10" t="s">
        <v>59</v>
      </c>
      <c r="B28" s="11" t="s">
        <v>60</v>
      </c>
      <c r="C28" s="12">
        <v>146284</v>
      </c>
      <c r="D28" s="13">
        <v>98197</v>
      </c>
      <c r="E28" s="14">
        <f>ROUND(D28/10*12,0)</f>
        <v>117836</v>
      </c>
      <c r="F28" s="15">
        <f>'[1]2022_АПП_профил_по ГИС ОМС'!O108</f>
        <v>119935</v>
      </c>
      <c r="G28" s="15"/>
      <c r="H28" s="13">
        <f>'[1]2022_АПП_профил_по ГИС ОМС'!O109</f>
        <v>1895</v>
      </c>
      <c r="I28" s="16">
        <f t="shared" si="1"/>
        <v>121830</v>
      </c>
      <c r="J28" s="13">
        <f t="shared" si="2"/>
        <v>-24454</v>
      </c>
      <c r="K28" s="13">
        <f t="shared" si="3"/>
        <v>3994</v>
      </c>
      <c r="L28" s="16">
        <f>'[1]2022_АПП_профил_ПРОЕКТ ТПОМС'!O110</f>
        <v>121830</v>
      </c>
      <c r="M28" s="13">
        <f t="shared" si="4"/>
        <v>-24454</v>
      </c>
      <c r="N28" s="13">
        <f t="shared" si="5"/>
        <v>3994</v>
      </c>
      <c r="P28" s="17"/>
      <c r="R28" s="18"/>
    </row>
    <row r="29" spans="1:18" ht="16.5" customHeight="1" x14ac:dyDescent="0.25">
      <c r="A29" s="10" t="s">
        <v>61</v>
      </c>
      <c r="B29" s="11" t="s">
        <v>62</v>
      </c>
      <c r="C29" s="12">
        <v>0</v>
      </c>
      <c r="D29" s="13">
        <v>0</v>
      </c>
      <c r="E29" s="14">
        <f t="shared" si="0"/>
        <v>0</v>
      </c>
      <c r="F29" s="15">
        <v>0</v>
      </c>
      <c r="G29" s="15"/>
      <c r="H29" s="13">
        <v>0</v>
      </c>
      <c r="I29" s="16">
        <f t="shared" si="1"/>
        <v>0</v>
      </c>
      <c r="J29" s="13">
        <f t="shared" si="2"/>
        <v>0</v>
      </c>
      <c r="K29" s="13">
        <f t="shared" si="3"/>
        <v>0</v>
      </c>
      <c r="L29" s="16">
        <f t="shared" si="6"/>
        <v>0</v>
      </c>
      <c r="M29" s="13">
        <f t="shared" si="4"/>
        <v>0</v>
      </c>
      <c r="N29" s="13">
        <f t="shared" si="5"/>
        <v>0</v>
      </c>
      <c r="P29" s="17"/>
      <c r="R29" s="18"/>
    </row>
    <row r="30" spans="1:18" ht="16.5" customHeight="1" x14ac:dyDescent="0.25">
      <c r="A30" s="21" t="s">
        <v>63</v>
      </c>
      <c r="B30" s="11" t="s">
        <v>64</v>
      </c>
      <c r="C30" s="12">
        <v>505417</v>
      </c>
      <c r="D30" s="13">
        <v>431904</v>
      </c>
      <c r="E30" s="14">
        <f t="shared" si="0"/>
        <v>518285</v>
      </c>
      <c r="F30" s="22">
        <f>'[1]2022_АПП_профил_по ГИС ОМС'!Q108</f>
        <v>725110</v>
      </c>
      <c r="G30" s="22">
        <f>-217591-1595-1104</f>
        <v>-220290</v>
      </c>
      <c r="H30" s="13">
        <f>'[1]2022_АПП_профил_по ГИС ОМС'!Q109</f>
        <v>2244</v>
      </c>
      <c r="I30" s="16">
        <f t="shared" si="1"/>
        <v>507064</v>
      </c>
      <c r="J30" s="13">
        <f t="shared" si="2"/>
        <v>1647</v>
      </c>
      <c r="K30" s="13">
        <f t="shared" si="3"/>
        <v>-11221</v>
      </c>
      <c r="L30" s="16">
        <f>'[1]2022_АПП_профил_ПРОЕКТ ТПОМС'!Q110</f>
        <v>482196</v>
      </c>
      <c r="M30" s="13">
        <f t="shared" si="4"/>
        <v>-23221</v>
      </c>
      <c r="N30" s="13">
        <f t="shared" si="5"/>
        <v>-36089</v>
      </c>
      <c r="P30" s="17"/>
      <c r="R30" s="18"/>
    </row>
    <row r="31" spans="1:18" ht="16.5" customHeight="1" x14ac:dyDescent="0.25">
      <c r="A31" s="10" t="s">
        <v>65</v>
      </c>
      <c r="B31" s="11" t="s">
        <v>66</v>
      </c>
      <c r="C31" s="12">
        <v>0</v>
      </c>
      <c r="D31" s="13">
        <v>0</v>
      </c>
      <c r="E31" s="14">
        <f t="shared" si="0"/>
        <v>0</v>
      </c>
      <c r="F31" s="15">
        <v>0</v>
      </c>
      <c r="G31" s="15"/>
      <c r="H31" s="13">
        <v>0</v>
      </c>
      <c r="I31" s="16">
        <f t="shared" si="1"/>
        <v>0</v>
      </c>
      <c r="J31" s="13">
        <f t="shared" si="2"/>
        <v>0</v>
      </c>
      <c r="K31" s="13">
        <f t="shared" si="3"/>
        <v>0</v>
      </c>
      <c r="L31" s="16">
        <f t="shared" si="6"/>
        <v>0</v>
      </c>
      <c r="M31" s="13">
        <f t="shared" si="4"/>
        <v>0</v>
      </c>
      <c r="N31" s="13">
        <f t="shared" si="5"/>
        <v>0</v>
      </c>
      <c r="P31" s="17"/>
      <c r="R31" s="18"/>
    </row>
    <row r="32" spans="1:18" ht="16.5" customHeight="1" x14ac:dyDescent="0.25">
      <c r="A32" s="10" t="s">
        <v>67</v>
      </c>
      <c r="B32" s="11" t="s">
        <v>68</v>
      </c>
      <c r="C32" s="12">
        <v>0</v>
      </c>
      <c r="D32" s="13">
        <v>0</v>
      </c>
      <c r="E32" s="14">
        <f t="shared" si="0"/>
        <v>0</v>
      </c>
      <c r="F32" s="15">
        <v>0</v>
      </c>
      <c r="G32" s="15"/>
      <c r="H32" s="13">
        <v>0</v>
      </c>
      <c r="I32" s="16">
        <f t="shared" si="1"/>
        <v>0</v>
      </c>
      <c r="J32" s="13">
        <f t="shared" si="2"/>
        <v>0</v>
      </c>
      <c r="K32" s="13">
        <f t="shared" si="3"/>
        <v>0</v>
      </c>
      <c r="L32" s="16">
        <f t="shared" si="6"/>
        <v>0</v>
      </c>
      <c r="M32" s="13">
        <f t="shared" si="4"/>
        <v>0</v>
      </c>
      <c r="N32" s="13">
        <f t="shared" si="5"/>
        <v>0</v>
      </c>
      <c r="P32" s="17"/>
      <c r="R32" s="18"/>
    </row>
    <row r="33" spans="1:18" ht="16.5" customHeight="1" x14ac:dyDescent="0.25">
      <c r="A33" s="10" t="s">
        <v>69</v>
      </c>
      <c r="B33" s="11" t="s">
        <v>70</v>
      </c>
      <c r="C33" s="12">
        <v>0</v>
      </c>
      <c r="D33" s="13">
        <v>0</v>
      </c>
      <c r="E33" s="14">
        <f t="shared" si="0"/>
        <v>0</v>
      </c>
      <c r="F33" s="15">
        <v>0</v>
      </c>
      <c r="G33" s="15"/>
      <c r="H33" s="13">
        <v>0</v>
      </c>
      <c r="I33" s="16">
        <f t="shared" si="1"/>
        <v>0</v>
      </c>
      <c r="J33" s="13">
        <f t="shared" si="2"/>
        <v>0</v>
      </c>
      <c r="K33" s="13">
        <f t="shared" si="3"/>
        <v>0</v>
      </c>
      <c r="L33" s="16">
        <f t="shared" si="6"/>
        <v>0</v>
      </c>
      <c r="M33" s="13">
        <f t="shared" si="4"/>
        <v>0</v>
      </c>
      <c r="N33" s="13">
        <f t="shared" si="5"/>
        <v>0</v>
      </c>
      <c r="P33" s="17"/>
      <c r="R33" s="18"/>
    </row>
    <row r="34" spans="1:18" ht="16.5" customHeight="1" x14ac:dyDescent="0.25">
      <c r="A34" s="10" t="s">
        <v>71</v>
      </c>
      <c r="B34" s="11" t="s">
        <v>72</v>
      </c>
      <c r="C34" s="12">
        <v>3168</v>
      </c>
      <c r="D34" s="13">
        <v>2640</v>
      </c>
      <c r="E34" s="14">
        <f t="shared" si="0"/>
        <v>3168</v>
      </c>
      <c r="F34" s="15">
        <f>'[1]2022_АПП_профил_по ГИС ОМС'!P108</f>
        <v>3446</v>
      </c>
      <c r="G34" s="15"/>
      <c r="H34" s="13">
        <f>'[1]2022_АПП_профил_по ГИС ОМС'!P109</f>
        <v>44</v>
      </c>
      <c r="I34" s="16">
        <f t="shared" si="1"/>
        <v>3490</v>
      </c>
      <c r="J34" s="13">
        <f t="shared" si="2"/>
        <v>322</v>
      </c>
      <c r="K34" s="13">
        <f t="shared" si="3"/>
        <v>322</v>
      </c>
      <c r="L34" s="16">
        <f>'[1]2022_АПП_профил_ПРОЕКТ ТПОМС'!P110</f>
        <v>3490</v>
      </c>
      <c r="M34" s="13">
        <f t="shared" si="4"/>
        <v>322</v>
      </c>
      <c r="N34" s="13">
        <f t="shared" si="5"/>
        <v>322</v>
      </c>
      <c r="P34" s="17"/>
      <c r="R34" s="18"/>
    </row>
    <row r="35" spans="1:18" ht="16.5" customHeight="1" x14ac:dyDescent="0.25">
      <c r="A35" s="10" t="s">
        <v>73</v>
      </c>
      <c r="B35" s="11" t="s">
        <v>74</v>
      </c>
      <c r="C35" s="12">
        <v>18353</v>
      </c>
      <c r="D35" s="13">
        <v>10851</v>
      </c>
      <c r="E35" s="14">
        <f t="shared" si="0"/>
        <v>13021</v>
      </c>
      <c r="F35" s="15">
        <f>'[1]2022_АПП_профил_по ГИС ОМС'!R108</f>
        <v>13106</v>
      </c>
      <c r="G35" s="15"/>
      <c r="H35" s="13">
        <f>'[1]2022_АПП_профил_по ГИС ОМС'!R109</f>
        <v>73</v>
      </c>
      <c r="I35" s="16">
        <f t="shared" si="1"/>
        <v>13179</v>
      </c>
      <c r="J35" s="13">
        <f t="shared" si="2"/>
        <v>-5174</v>
      </c>
      <c r="K35" s="13">
        <f t="shared" si="3"/>
        <v>158</v>
      </c>
      <c r="L35" s="16">
        <f>'[1]2022_АПП_профил_ПРОЕКТ ТПОМС'!R110</f>
        <v>13179</v>
      </c>
      <c r="M35" s="13">
        <f t="shared" si="4"/>
        <v>-5174</v>
      </c>
      <c r="N35" s="13">
        <f t="shared" si="5"/>
        <v>158</v>
      </c>
      <c r="P35" s="17"/>
      <c r="R35" s="18"/>
    </row>
    <row r="36" spans="1:18" ht="16.5" customHeight="1" x14ac:dyDescent="0.25">
      <c r="A36" s="10" t="s">
        <v>75</v>
      </c>
      <c r="B36" s="11" t="s">
        <v>76</v>
      </c>
      <c r="C36" s="12">
        <v>5134</v>
      </c>
      <c r="D36" s="13">
        <v>3504</v>
      </c>
      <c r="E36" s="14">
        <f t="shared" si="0"/>
        <v>4205</v>
      </c>
      <c r="F36" s="15">
        <f>'[1]2022_АПП_профил_по ГИС ОМС'!Z108</f>
        <v>3798</v>
      </c>
      <c r="G36" s="15"/>
      <c r="H36" s="13">
        <f>'[1]2022_АПП_профил_по ГИС ОМС'!Z109</f>
        <v>23</v>
      </c>
      <c r="I36" s="16">
        <f t="shared" si="1"/>
        <v>3821</v>
      </c>
      <c r="J36" s="13">
        <f t="shared" si="2"/>
        <v>-1313</v>
      </c>
      <c r="K36" s="13">
        <f t="shared" si="3"/>
        <v>-384</v>
      </c>
      <c r="L36" s="16">
        <f>'[1]2022_АПП_профил_ПРОЕКТ ТПОМС'!Z110</f>
        <v>3821</v>
      </c>
      <c r="M36" s="13">
        <f t="shared" si="4"/>
        <v>-1313</v>
      </c>
      <c r="N36" s="13">
        <f t="shared" si="5"/>
        <v>-384</v>
      </c>
      <c r="P36" s="17"/>
      <c r="R36" s="18"/>
    </row>
    <row r="37" spans="1:18" ht="16.5" customHeight="1" x14ac:dyDescent="0.25">
      <c r="A37" s="21" t="s">
        <v>77</v>
      </c>
      <c r="B37" s="11" t="s">
        <v>78</v>
      </c>
      <c r="C37" s="12">
        <v>1071474</v>
      </c>
      <c r="D37" s="13">
        <v>892895</v>
      </c>
      <c r="E37" s="14">
        <f t="shared" si="0"/>
        <v>1071474</v>
      </c>
      <c r="F37" s="22">
        <f>'[1]2022_АПП_профил_по ГИС ОМС'!S108</f>
        <v>1231938</v>
      </c>
      <c r="G37" s="22">
        <f>-330024-126518</f>
        <v>-456542</v>
      </c>
      <c r="H37" s="13">
        <f>'[1]2022_АПП_профил_по ГИС ОМС'!S109</f>
        <v>7758</v>
      </c>
      <c r="I37" s="16">
        <f t="shared" si="1"/>
        <v>783154</v>
      </c>
      <c r="J37" s="13">
        <f t="shared" si="2"/>
        <v>-288320</v>
      </c>
      <c r="K37" s="13">
        <f t="shared" si="3"/>
        <v>-288320</v>
      </c>
      <c r="L37" s="16">
        <f>'[1]2022_АПП_профил_ПРОЕКТ ТПОМС'!S110</f>
        <v>754837</v>
      </c>
      <c r="M37" s="13">
        <f t="shared" si="4"/>
        <v>-316637</v>
      </c>
      <c r="N37" s="13">
        <f t="shared" si="5"/>
        <v>-316637</v>
      </c>
      <c r="P37" s="17"/>
      <c r="R37" s="18"/>
    </row>
    <row r="38" spans="1:18" ht="16.5" customHeight="1" x14ac:dyDescent="0.25">
      <c r="A38" s="10" t="s">
        <v>79</v>
      </c>
      <c r="B38" s="11" t="s">
        <v>80</v>
      </c>
      <c r="C38" s="12">
        <v>0</v>
      </c>
      <c r="D38" s="13">
        <v>0</v>
      </c>
      <c r="E38" s="14">
        <f t="shared" si="0"/>
        <v>0</v>
      </c>
      <c r="F38" s="15">
        <v>0</v>
      </c>
      <c r="G38" s="15"/>
      <c r="H38" s="13">
        <v>0</v>
      </c>
      <c r="I38" s="16">
        <f t="shared" si="1"/>
        <v>0</v>
      </c>
      <c r="J38" s="13">
        <f t="shared" si="2"/>
        <v>0</v>
      </c>
      <c r="K38" s="13">
        <f t="shared" si="3"/>
        <v>0</v>
      </c>
      <c r="L38" s="16">
        <f t="shared" si="6"/>
        <v>0</v>
      </c>
      <c r="M38" s="13">
        <f t="shared" si="4"/>
        <v>0</v>
      </c>
      <c r="N38" s="13">
        <f t="shared" si="5"/>
        <v>0</v>
      </c>
      <c r="P38" s="17"/>
      <c r="R38" s="18"/>
    </row>
    <row r="39" spans="1:18" ht="16.5" customHeight="1" x14ac:dyDescent="0.25">
      <c r="A39" s="10" t="s">
        <v>81</v>
      </c>
      <c r="B39" s="11" t="s">
        <v>82</v>
      </c>
      <c r="C39" s="12">
        <v>0</v>
      </c>
      <c r="D39" s="13">
        <v>0</v>
      </c>
      <c r="E39" s="14">
        <f t="shared" si="0"/>
        <v>0</v>
      </c>
      <c r="F39" s="15">
        <v>0</v>
      </c>
      <c r="G39" s="15"/>
      <c r="H39" s="13">
        <v>0</v>
      </c>
      <c r="I39" s="16">
        <f t="shared" si="1"/>
        <v>0</v>
      </c>
      <c r="J39" s="13">
        <f t="shared" si="2"/>
        <v>0</v>
      </c>
      <c r="K39" s="13">
        <f t="shared" si="3"/>
        <v>0</v>
      </c>
      <c r="L39" s="16">
        <f t="shared" si="6"/>
        <v>0</v>
      </c>
      <c r="M39" s="13">
        <f t="shared" si="4"/>
        <v>0</v>
      </c>
      <c r="N39" s="13">
        <f t="shared" si="5"/>
        <v>0</v>
      </c>
      <c r="P39" s="17"/>
      <c r="R39" s="18"/>
    </row>
    <row r="40" spans="1:18" ht="16.5" customHeight="1" x14ac:dyDescent="0.25">
      <c r="A40" s="10" t="s">
        <v>83</v>
      </c>
      <c r="B40" s="11" t="s">
        <v>84</v>
      </c>
      <c r="C40" s="12">
        <v>59177</v>
      </c>
      <c r="D40" s="13">
        <v>49314</v>
      </c>
      <c r="E40" s="14">
        <f t="shared" si="0"/>
        <v>59177</v>
      </c>
      <c r="F40" s="15">
        <f>'[1]2022_АПП_профил_по ГИС ОМС'!T108</f>
        <v>71974</v>
      </c>
      <c r="G40" s="15"/>
      <c r="H40" s="13">
        <f>'[1]2022_АПП_профил_по ГИС ОМС'!T109</f>
        <v>995</v>
      </c>
      <c r="I40" s="16">
        <f t="shared" si="1"/>
        <v>72969</v>
      </c>
      <c r="J40" s="13">
        <f t="shared" si="2"/>
        <v>13792</v>
      </c>
      <c r="K40" s="13">
        <f t="shared" si="3"/>
        <v>13792</v>
      </c>
      <c r="L40" s="16">
        <f>'[1]2022_АПП_профил_ПРОЕКТ ТПОМС'!T110</f>
        <v>72969</v>
      </c>
      <c r="M40" s="13">
        <f t="shared" si="4"/>
        <v>13792</v>
      </c>
      <c r="N40" s="13">
        <f t="shared" si="5"/>
        <v>13792</v>
      </c>
      <c r="P40" s="17"/>
      <c r="R40" s="18"/>
    </row>
    <row r="41" spans="1:18" ht="16.5" customHeight="1" x14ac:dyDescent="0.25">
      <c r="A41" s="10" t="s">
        <v>85</v>
      </c>
      <c r="B41" s="11" t="s">
        <v>86</v>
      </c>
      <c r="C41" s="12">
        <f>8812+18062</f>
        <v>26874</v>
      </c>
      <c r="D41" s="13">
        <v>22395</v>
      </c>
      <c r="E41" s="14">
        <f t="shared" si="0"/>
        <v>26874</v>
      </c>
      <c r="F41" s="15">
        <f>'[1]2022_АПП_профил_по ГИС ОМС'!U108+'[1]2022_АПП_профил_по ГИС ОМС'!V108</f>
        <v>41350</v>
      </c>
      <c r="G41" s="15"/>
      <c r="H41" s="13">
        <f>'[1]2022_АПП_профил_по ГИС ОМС'!U109+'[1]2022_АПП_профил_по ГИС ОМС'!V109</f>
        <v>272</v>
      </c>
      <c r="I41" s="16">
        <f t="shared" si="1"/>
        <v>41622</v>
      </c>
      <c r="J41" s="13">
        <f t="shared" si="2"/>
        <v>14748</v>
      </c>
      <c r="K41" s="13">
        <f t="shared" si="3"/>
        <v>14748</v>
      </c>
      <c r="L41" s="16">
        <f>'[1]2022_АПП_профил_ПРОЕКТ ТПОМС'!U110+'[1]2022_АПП_профил_ПРОЕКТ ТПОМС'!V110</f>
        <v>41622</v>
      </c>
      <c r="M41" s="13">
        <f t="shared" si="4"/>
        <v>14748</v>
      </c>
      <c r="N41" s="13">
        <f t="shared" si="5"/>
        <v>14748</v>
      </c>
      <c r="P41" s="17"/>
      <c r="R41" s="18"/>
    </row>
    <row r="42" spans="1:18" ht="16.5" customHeight="1" x14ac:dyDescent="0.25">
      <c r="A42" s="10" t="s">
        <v>87</v>
      </c>
      <c r="B42" s="11" t="s">
        <v>88</v>
      </c>
      <c r="C42" s="12">
        <v>0</v>
      </c>
      <c r="D42" s="13">
        <v>0</v>
      </c>
      <c r="E42" s="14">
        <f t="shared" si="0"/>
        <v>0</v>
      </c>
      <c r="F42" s="15"/>
      <c r="G42" s="15"/>
      <c r="H42" s="13"/>
      <c r="I42" s="16">
        <f t="shared" si="1"/>
        <v>0</v>
      </c>
      <c r="J42" s="13">
        <f t="shared" si="2"/>
        <v>0</v>
      </c>
      <c r="K42" s="13">
        <f t="shared" si="3"/>
        <v>0</v>
      </c>
      <c r="L42" s="16">
        <f t="shared" si="6"/>
        <v>0</v>
      </c>
      <c r="M42" s="13">
        <f t="shared" si="4"/>
        <v>0</v>
      </c>
      <c r="N42" s="13">
        <f t="shared" si="5"/>
        <v>0</v>
      </c>
      <c r="P42" s="17"/>
      <c r="R42" s="18"/>
    </row>
    <row r="43" spans="1:18" ht="16.5" customHeight="1" x14ac:dyDescent="0.25">
      <c r="A43" s="10" t="s">
        <v>89</v>
      </c>
      <c r="B43" s="11" t="s">
        <v>90</v>
      </c>
      <c r="C43" s="12">
        <v>85586</v>
      </c>
      <c r="D43" s="13">
        <v>71322</v>
      </c>
      <c r="E43" s="14">
        <f t="shared" si="0"/>
        <v>85586</v>
      </c>
      <c r="F43" s="15">
        <f>'[1]2022_АПП_профил_по ГИС ОМС'!W108</f>
        <v>150653</v>
      </c>
      <c r="G43" s="15"/>
      <c r="H43" s="13">
        <f>'[1]2022_АПП_профил_по ГИС ОМС'!W109</f>
        <v>1037</v>
      </c>
      <c r="I43" s="16">
        <f t="shared" si="1"/>
        <v>151690</v>
      </c>
      <c r="J43" s="13">
        <f t="shared" si="2"/>
        <v>66104</v>
      </c>
      <c r="K43" s="13">
        <f t="shared" si="3"/>
        <v>66104</v>
      </c>
      <c r="L43" s="16">
        <f>'[1]2022_АПП_профил_ПРОЕКТ ТПОМС'!W110</f>
        <v>151690</v>
      </c>
      <c r="M43" s="13">
        <f t="shared" si="4"/>
        <v>66104</v>
      </c>
      <c r="N43" s="13">
        <f t="shared" si="5"/>
        <v>66104</v>
      </c>
      <c r="P43" s="17"/>
      <c r="R43" s="18"/>
    </row>
    <row r="44" spans="1:18" ht="16.5" customHeight="1" x14ac:dyDescent="0.25">
      <c r="A44" s="10" t="s">
        <v>91</v>
      </c>
      <c r="B44" s="11" t="s">
        <v>92</v>
      </c>
      <c r="C44" s="12">
        <v>0</v>
      </c>
      <c r="D44" s="13">
        <v>0</v>
      </c>
      <c r="E44" s="14">
        <f t="shared" si="0"/>
        <v>0</v>
      </c>
      <c r="F44" s="15">
        <v>0</v>
      </c>
      <c r="G44" s="15"/>
      <c r="H44" s="13">
        <v>0</v>
      </c>
      <c r="I44" s="16">
        <f t="shared" si="1"/>
        <v>0</v>
      </c>
      <c r="J44" s="13">
        <f t="shared" si="2"/>
        <v>0</v>
      </c>
      <c r="K44" s="13">
        <f t="shared" si="3"/>
        <v>0</v>
      </c>
      <c r="L44" s="16">
        <f t="shared" si="6"/>
        <v>0</v>
      </c>
      <c r="M44" s="13">
        <f t="shared" si="4"/>
        <v>0</v>
      </c>
      <c r="N44" s="13">
        <f t="shared" si="5"/>
        <v>0</v>
      </c>
      <c r="P44" s="17"/>
      <c r="R44" s="18"/>
    </row>
    <row r="45" spans="1:18" ht="30" customHeight="1" x14ac:dyDescent="0.25">
      <c r="A45" s="10" t="s">
        <v>93</v>
      </c>
      <c r="B45" s="11" t="s">
        <v>94</v>
      </c>
      <c r="C45" s="12">
        <v>91449</v>
      </c>
      <c r="D45" s="13">
        <v>70477</v>
      </c>
      <c r="E45" s="14">
        <f t="shared" si="0"/>
        <v>84572</v>
      </c>
      <c r="F45" s="15">
        <f>'[1]2022_АПП_профил_по ГИС ОМС'!AE108</f>
        <v>201394</v>
      </c>
      <c r="G45" s="15"/>
      <c r="H45" s="13">
        <f>'[1]2022_АПП_профил_по ГИС ОМС'!AE109</f>
        <v>28599</v>
      </c>
      <c r="I45" s="16">
        <f t="shared" si="1"/>
        <v>229993</v>
      </c>
      <c r="J45" s="13">
        <f t="shared" si="2"/>
        <v>138544</v>
      </c>
      <c r="K45" s="13">
        <f t="shared" si="3"/>
        <v>145421</v>
      </c>
      <c r="L45" s="16">
        <f>'[1]2022_АПП_профил_ПРОЕКТ ТПОМС'!AE110</f>
        <v>188859</v>
      </c>
      <c r="M45" s="13">
        <f t="shared" si="4"/>
        <v>97410</v>
      </c>
      <c r="N45" s="13">
        <f t="shared" si="5"/>
        <v>104287</v>
      </c>
      <c r="P45" s="17"/>
      <c r="R45" s="18"/>
    </row>
    <row r="46" spans="1:18" ht="16.5" customHeight="1" x14ac:dyDescent="0.25">
      <c r="A46" s="10" t="s">
        <v>95</v>
      </c>
      <c r="B46" s="11" t="s">
        <v>96</v>
      </c>
      <c r="C46" s="12">
        <v>66039</v>
      </c>
      <c r="D46" s="13">
        <v>45070</v>
      </c>
      <c r="E46" s="14">
        <f t="shared" si="0"/>
        <v>54084</v>
      </c>
      <c r="F46" s="15">
        <f>'[1]2022_АПП_профил_по ГИС ОМС'!X108</f>
        <v>65619</v>
      </c>
      <c r="G46" s="15"/>
      <c r="H46" s="13">
        <f>'[1]2022_АПП_профил_по ГИС ОМС'!X109</f>
        <v>412</v>
      </c>
      <c r="I46" s="16">
        <f t="shared" si="1"/>
        <v>66031</v>
      </c>
      <c r="J46" s="13">
        <f t="shared" si="2"/>
        <v>-8</v>
      </c>
      <c r="K46" s="13">
        <f t="shared" si="3"/>
        <v>11947</v>
      </c>
      <c r="L46" s="16">
        <f>'[1]2022_АПП_профил_ПРОЕКТ ТПОМС'!X110</f>
        <v>66031</v>
      </c>
      <c r="M46" s="13">
        <f t="shared" si="4"/>
        <v>-8</v>
      </c>
      <c r="N46" s="13">
        <f t="shared" si="5"/>
        <v>11947</v>
      </c>
      <c r="P46" s="17"/>
      <c r="R46" s="18"/>
    </row>
    <row r="47" spans="1:18" ht="21.75" customHeight="1" x14ac:dyDescent="0.25">
      <c r="A47" s="10" t="s">
        <v>97</v>
      </c>
      <c r="B47" s="11" t="s">
        <v>98</v>
      </c>
      <c r="C47" s="12">
        <v>58651</v>
      </c>
      <c r="D47" s="13">
        <v>46925</v>
      </c>
      <c r="E47" s="14">
        <f t="shared" si="0"/>
        <v>56310</v>
      </c>
      <c r="F47" s="15">
        <v>0</v>
      </c>
      <c r="G47" s="15"/>
      <c r="H47" s="13">
        <v>0</v>
      </c>
      <c r="I47" s="16">
        <f t="shared" si="1"/>
        <v>0</v>
      </c>
      <c r="J47" s="13">
        <f t="shared" si="2"/>
        <v>-58651</v>
      </c>
      <c r="K47" s="13">
        <f t="shared" si="3"/>
        <v>-56310</v>
      </c>
      <c r="L47" s="16">
        <f>'[1]2022_АПП_профил_ПРОЕКТ ТПОМС'!AB110+'[1]2022_АПП_профил_ПРОЕКТ ТПОМС'!AC110</f>
        <v>53185</v>
      </c>
      <c r="M47" s="13">
        <f t="shared" si="4"/>
        <v>-5466</v>
      </c>
      <c r="N47" s="13">
        <f t="shared" si="5"/>
        <v>-3125</v>
      </c>
      <c r="P47" s="17"/>
      <c r="R47" s="18"/>
    </row>
    <row r="48" spans="1:18" ht="27" customHeight="1" x14ac:dyDescent="0.25">
      <c r="A48" s="10" t="s">
        <v>99</v>
      </c>
      <c r="B48" s="11" t="s">
        <v>100</v>
      </c>
      <c r="C48" s="12">
        <v>293848</v>
      </c>
      <c r="D48" s="13">
        <v>212491</v>
      </c>
      <c r="E48" s="14">
        <f t="shared" si="0"/>
        <v>254989</v>
      </c>
      <c r="F48" s="15">
        <f>'[1]2022_АПП_профил_по ГИС ОМС'!AF108</f>
        <v>299831</v>
      </c>
      <c r="G48" s="15"/>
      <c r="H48" s="13">
        <v>0</v>
      </c>
      <c r="I48" s="16">
        <f t="shared" si="1"/>
        <v>299831</v>
      </c>
      <c r="J48" s="13">
        <f t="shared" si="2"/>
        <v>5983</v>
      </c>
      <c r="K48" s="13">
        <f t="shared" si="3"/>
        <v>44842</v>
      </c>
      <c r="L48" s="16">
        <f>'[1]2022_АПП_профил_ПРОЕКТ ТПОМС'!AI110</f>
        <v>299831</v>
      </c>
      <c r="M48" s="13">
        <f t="shared" si="4"/>
        <v>5983</v>
      </c>
      <c r="N48" s="13">
        <f t="shared" si="5"/>
        <v>44842</v>
      </c>
      <c r="P48" s="17"/>
      <c r="R48" s="18"/>
    </row>
    <row r="49" spans="1:18" ht="20.25" customHeight="1" x14ac:dyDescent="0.25">
      <c r="A49" s="21" t="s">
        <v>101</v>
      </c>
      <c r="B49" s="11" t="s">
        <v>102</v>
      </c>
      <c r="C49" s="12">
        <f>333132+243443</f>
        <v>576575</v>
      </c>
      <c r="D49" s="13">
        <v>372145</v>
      </c>
      <c r="E49" s="14">
        <f t="shared" si="0"/>
        <v>446574</v>
      </c>
      <c r="F49" s="22">
        <v>0</v>
      </c>
      <c r="G49" s="22">
        <f>-G30-G37</f>
        <v>676832</v>
      </c>
      <c r="H49" s="13">
        <v>0</v>
      </c>
      <c r="I49" s="16">
        <f t="shared" si="1"/>
        <v>676832</v>
      </c>
      <c r="J49" s="13">
        <f>I49-C49</f>
        <v>100257</v>
      </c>
      <c r="K49" s="13">
        <f>I49-E49</f>
        <v>230258</v>
      </c>
      <c r="L49" s="16">
        <f t="shared" si="6"/>
        <v>676832</v>
      </c>
      <c r="M49" s="13">
        <f t="shared" si="4"/>
        <v>100257</v>
      </c>
      <c r="N49" s="13">
        <f t="shared" si="5"/>
        <v>230258</v>
      </c>
      <c r="P49" s="17"/>
      <c r="R49" s="18"/>
    </row>
    <row r="50" spans="1:18" ht="41.25" customHeight="1" x14ac:dyDescent="0.25">
      <c r="A50" s="10" t="s">
        <v>103</v>
      </c>
      <c r="B50" s="11" t="s">
        <v>104</v>
      </c>
      <c r="C50" s="23" t="s">
        <v>105</v>
      </c>
      <c r="D50" s="24" t="s">
        <v>105</v>
      </c>
      <c r="E50" s="25" t="s">
        <v>105</v>
      </c>
      <c r="F50" s="26" t="s">
        <v>105</v>
      </c>
      <c r="G50" s="26" t="s">
        <v>105</v>
      </c>
      <c r="H50" s="24" t="s">
        <v>105</v>
      </c>
      <c r="I50" s="27" t="s">
        <v>105</v>
      </c>
      <c r="J50" s="24" t="s">
        <v>105</v>
      </c>
      <c r="K50" s="24" t="s">
        <v>105</v>
      </c>
      <c r="L50" s="27" t="s">
        <v>105</v>
      </c>
      <c r="M50" s="24" t="s">
        <v>105</v>
      </c>
      <c r="N50" s="24" t="s">
        <v>105</v>
      </c>
      <c r="P50" s="17"/>
      <c r="R50" s="18"/>
    </row>
    <row r="51" spans="1:18" ht="30.75" customHeight="1" x14ac:dyDescent="0.25">
      <c r="A51" s="21" t="s">
        <v>106</v>
      </c>
      <c r="B51" s="28" t="s">
        <v>107</v>
      </c>
      <c r="C51" s="29">
        <f>SUM(C9:C49)-C14-C26</f>
        <v>3754142</v>
      </c>
      <c r="D51" s="29">
        <f t="shared" ref="D51:E51" si="7">SUM(D9:D49)-D14-D26</f>
        <v>2863985</v>
      </c>
      <c r="E51" s="29">
        <f t="shared" si="7"/>
        <v>3436782</v>
      </c>
      <c r="F51" s="29">
        <f>SUM(F9:F49)-F14-F26</f>
        <v>3697200</v>
      </c>
      <c r="G51" s="29">
        <f>SUM(G9:G49)-G14-G26</f>
        <v>0</v>
      </c>
      <c r="H51" s="29">
        <f>SUM(H9:H49)-H14-H26</f>
        <v>50695</v>
      </c>
      <c r="I51" s="16">
        <f>SUM(I9:I49)-I14-I26</f>
        <v>3747895</v>
      </c>
      <c r="J51" s="29">
        <f t="shared" ref="J51:N51" si="8">SUM(J9:J49)-J14-J26</f>
        <v>-6247</v>
      </c>
      <c r="K51" s="29">
        <f t="shared" si="8"/>
        <v>311113</v>
      </c>
      <c r="L51" s="16">
        <f>SUM(L9:L49)-L14-L26</f>
        <v>3706761</v>
      </c>
      <c r="M51" s="29">
        <f t="shared" si="8"/>
        <v>-47381</v>
      </c>
      <c r="N51" s="29">
        <f t="shared" si="8"/>
        <v>269979</v>
      </c>
      <c r="P51" s="17"/>
      <c r="R51" s="18"/>
    </row>
    <row r="52" spans="1:18" hidden="1" x14ac:dyDescent="0.25">
      <c r="A52" s="30" t="s">
        <v>108</v>
      </c>
      <c r="B52" s="31" t="s">
        <v>109</v>
      </c>
      <c r="C52" s="32">
        <v>228675</v>
      </c>
      <c r="F52" s="33">
        <v>7387762.2199999997</v>
      </c>
      <c r="G52" s="33"/>
      <c r="H52" s="32">
        <v>115927</v>
      </c>
      <c r="I52" s="32">
        <v>1005217</v>
      </c>
    </row>
    <row r="53" spans="1:18" ht="17.25" customHeight="1" x14ac:dyDescent="0.25">
      <c r="A53" s="5" t="s">
        <v>110</v>
      </c>
      <c r="C53" s="34">
        <f>C51-3754142</f>
        <v>0</v>
      </c>
      <c r="F53" s="34">
        <f>F51-'[1]2022_АПП_профил_по ГИС ОМС'!AG108</f>
        <v>0</v>
      </c>
      <c r="G53" s="18"/>
    </row>
    <row r="54" spans="1:18" x14ac:dyDescent="0.25">
      <c r="E54" s="18"/>
      <c r="F54" s="35"/>
      <c r="G54" s="35"/>
      <c r="I54" s="36">
        <f>'[1]2022_АПП_профил_по ГИС ОМС'!AG113</f>
        <v>3706761</v>
      </c>
      <c r="J54" s="37"/>
      <c r="K54" s="38"/>
      <c r="L54" s="36">
        <f>'[1]2022_АПП_профил_по ГИС ОМС'!AG113</f>
        <v>3706761</v>
      </c>
      <c r="M54" s="18"/>
    </row>
    <row r="55" spans="1:18" x14ac:dyDescent="0.25">
      <c r="I55" s="36">
        <f>I51-I54</f>
        <v>41134</v>
      </c>
      <c r="L55" s="36">
        <f>L51-L54</f>
        <v>0</v>
      </c>
    </row>
    <row r="56" spans="1:18" x14ac:dyDescent="0.25">
      <c r="A56" s="1" t="s">
        <v>111</v>
      </c>
      <c r="L56" s="39"/>
    </row>
  </sheetData>
  <mergeCells count="18">
    <mergeCell ref="M2:N2"/>
    <mergeCell ref="A2:J2"/>
    <mergeCell ref="A4:A7"/>
    <mergeCell ref="B4:B7"/>
    <mergeCell ref="C4:I4"/>
    <mergeCell ref="C5:C7"/>
    <mergeCell ref="F5:I5"/>
    <mergeCell ref="D6:D7"/>
    <mergeCell ref="E6:E7"/>
    <mergeCell ref="F6:F7"/>
    <mergeCell ref="G6:G7"/>
    <mergeCell ref="N6:N7"/>
    <mergeCell ref="H6:H7"/>
    <mergeCell ref="I6:I7"/>
    <mergeCell ref="J6:J7"/>
    <mergeCell ref="K6:K7"/>
    <mergeCell ref="L6:L7"/>
    <mergeCell ref="M6:M7"/>
  </mergeCells>
  <conditionalFormatting sqref="K9:K50">
    <cfRule type="cellIs" dxfId="5" priority="6" operator="lessThan">
      <formula>0</formula>
    </cfRule>
  </conditionalFormatting>
  <conditionalFormatting sqref="M9:M50">
    <cfRule type="cellIs" dxfId="4" priority="5" operator="lessThan">
      <formula>0</formula>
    </cfRule>
  </conditionalFormatting>
  <conditionalFormatting sqref="N9:N50">
    <cfRule type="cellIs" dxfId="3" priority="4" operator="lessThan">
      <formula>0</formula>
    </cfRule>
  </conditionalFormatting>
  <conditionalFormatting sqref="J9:J49">
    <cfRule type="cellIs" dxfId="2" priority="3" operator="lessThan">
      <formula>0</formula>
    </cfRule>
  </conditionalFormatting>
  <conditionalFormatting sqref="R9:R51">
    <cfRule type="cellIs" dxfId="1" priority="2" operator="greaterThan">
      <formula>0</formula>
    </cfRule>
  </conditionalFormatting>
  <conditionalFormatting sqref="J51">
    <cfRule type="cellIs" dxfId="0" priority="1" operator="lessThan">
      <formula>0</formula>
    </cfRule>
  </conditionalFormatting>
  <pageMargins left="0.51181102362204722" right="0" top="0" bottom="0" header="0" footer="0"/>
  <pageSetup paperSize="8" scale="87" fitToWidth="2" orientation="landscape" r:id="rId1"/>
  <headerFooter>
    <oddFooter>&amp;L&amp;6&amp;Z&amp;F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АПП_профил_анализ_СПЕЦ-ТИ</vt:lpstr>
      <vt:lpstr>'АПП_профил_анализ_СПЕЦ-ТИ'!Область_печати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2021-12-28T16:18:56Z</dcterms:created>
  <dcterms:modified xsi:type="dcterms:W3CDTF">2021-12-29T15:25:12Z</dcterms:modified>
</cp:coreProperties>
</file>